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A281D111-3011-44FE-830E-9FE231BB98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'DC16'!$A$1:$AA$59</definedName>
    <definedName name="_xlnm.Print_Area" localSheetId="10">'DC18'!$A$1:$AA$59</definedName>
    <definedName name="_xlnm.Print_Area" localSheetId="17">'DC19'!$A$1:$AA$59</definedName>
    <definedName name="_xlnm.Print_Area" localSheetId="22">'DC20'!$A$1:$AA$59</definedName>
    <definedName name="_xlnm.Print_Area" localSheetId="1">'FS161'!$A$1:$AA$59</definedName>
    <definedName name="_xlnm.Print_Area" localSheetId="2">'FS162'!$A$1:$AA$59</definedName>
    <definedName name="_xlnm.Print_Area" localSheetId="3">'FS163'!$A$1:$AA$59</definedName>
    <definedName name="_xlnm.Print_Area" localSheetId="5">'FS181'!$A$1:$AA$59</definedName>
    <definedName name="_xlnm.Print_Area" localSheetId="6">'FS182'!$A$1:$AA$59</definedName>
    <definedName name="_xlnm.Print_Area" localSheetId="7">'FS183'!$A$1:$AA$59</definedName>
    <definedName name="_xlnm.Print_Area" localSheetId="8">'FS184'!$A$1:$AA$59</definedName>
    <definedName name="_xlnm.Print_Area" localSheetId="9">'FS185'!$A$1:$AA$59</definedName>
    <definedName name="_xlnm.Print_Area" localSheetId="11">'FS191'!$A$1:$AA$59</definedName>
    <definedName name="_xlnm.Print_Area" localSheetId="12">'FS192'!$A$1:$AA$59</definedName>
    <definedName name="_xlnm.Print_Area" localSheetId="13">'FS193'!$A$1:$AA$59</definedName>
    <definedName name="_xlnm.Print_Area" localSheetId="14">'FS194'!$A$1:$AA$59</definedName>
    <definedName name="_xlnm.Print_Area" localSheetId="15">'FS195'!$A$1:$AA$59</definedName>
    <definedName name="_xlnm.Print_Area" localSheetId="16">'FS196'!$A$1:$AA$59</definedName>
    <definedName name="_xlnm.Print_Area" localSheetId="18">'FS201'!$A$1:$AA$59</definedName>
    <definedName name="_xlnm.Print_Area" localSheetId="19">'FS203'!$A$1:$AA$59</definedName>
    <definedName name="_xlnm.Print_Area" localSheetId="20">'FS204'!$A$1:$AA$59</definedName>
    <definedName name="_xlnm.Print_Area" localSheetId="21">'FS205'!$A$1:$AA$59</definedName>
    <definedName name="_xlnm.Print_Area" localSheetId="0">MAN!$A$1:$AA$59</definedName>
    <definedName name="_xlnm.Print_Area" localSheetId="23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" i="2" l="1"/>
  <c r="T51" i="2" s="1"/>
  <c r="T53" i="2" s="1"/>
  <c r="T56" i="2" s="1"/>
  <c r="T59" i="2" s="1"/>
  <c r="L48" i="2"/>
  <c r="L51" i="2" s="1"/>
  <c r="L53" i="2" s="1"/>
  <c r="L56" i="2" s="1"/>
  <c r="L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Q53" i="3"/>
  <c r="Q56" i="3" s="1"/>
  <c r="Q59" i="3" s="1"/>
  <c r="J51" i="3"/>
  <c r="J53" i="3" s="1"/>
  <c r="J56" i="3" s="1"/>
  <c r="J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K53" i="5"/>
  <c r="K56" i="5" s="1"/>
  <c r="K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K32" i="5"/>
  <c r="K48" i="5" s="1"/>
  <c r="K51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I56" i="6"/>
  <c r="I59" i="6" s="1"/>
  <c r="D51" i="6"/>
  <c r="D53" i="6" s="1"/>
  <c r="D56" i="6" s="1"/>
  <c r="D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C32" i="6"/>
  <c r="F59" i="7"/>
  <c r="R48" i="7"/>
  <c r="R51" i="7" s="1"/>
  <c r="R53" i="7" s="1"/>
  <c r="R56" i="7" s="1"/>
  <c r="R59" i="7" s="1"/>
  <c r="N48" i="7"/>
  <c r="N51" i="7" s="1"/>
  <c r="N53" i="7" s="1"/>
  <c r="N56" i="7" s="1"/>
  <c r="N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X51" i="8"/>
  <c r="P51" i="8"/>
  <c r="P53" i="8" s="1"/>
  <c r="P56" i="8" s="1"/>
  <c r="P59" i="8" s="1"/>
  <c r="H51" i="8"/>
  <c r="H53" i="8" s="1"/>
  <c r="H56" i="8" s="1"/>
  <c r="H59" i="8" s="1"/>
  <c r="U48" i="8"/>
  <c r="U51" i="8" s="1"/>
  <c r="U53" i="8" s="1"/>
  <c r="U56" i="8" s="1"/>
  <c r="U59" i="8" s="1"/>
  <c r="I48" i="8"/>
  <c r="I51" i="8" s="1"/>
  <c r="I53" i="8" s="1"/>
  <c r="I56" i="8" s="1"/>
  <c r="I59" i="8" s="1"/>
  <c r="E48" i="8"/>
  <c r="E51" i="8" s="1"/>
  <c r="E53" i="8" s="1"/>
  <c r="E56" i="8" s="1"/>
  <c r="E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59" i="9"/>
  <c r="K51" i="9"/>
  <c r="K53" i="9" s="1"/>
  <c r="K56" i="9" s="1"/>
  <c r="K59" i="9" s="1"/>
  <c r="C51" i="9"/>
  <c r="C53" i="9" s="1"/>
  <c r="C56" i="9" s="1"/>
  <c r="C59" i="9" s="1"/>
  <c r="T48" i="9"/>
  <c r="T51" i="9" s="1"/>
  <c r="T53" i="9" s="1"/>
  <c r="T56" i="9" s="1"/>
  <c r="T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L32" i="9"/>
  <c r="L48" i="9" s="1"/>
  <c r="L51" i="9" s="1"/>
  <c r="L53" i="9" s="1"/>
  <c r="L56" i="9" s="1"/>
  <c r="K32" i="9"/>
  <c r="K48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L56" i="10"/>
  <c r="L59" i="10" s="1"/>
  <c r="D56" i="10"/>
  <c r="D59" i="10" s="1"/>
  <c r="U53" i="10"/>
  <c r="U56" i="10" s="1"/>
  <c r="U59" i="10" s="1"/>
  <c r="E53" i="10"/>
  <c r="E56" i="10" s="1"/>
  <c r="E59" i="10" s="1"/>
  <c r="S48" i="10"/>
  <c r="S51" i="10" s="1"/>
  <c r="S53" i="10" s="1"/>
  <c r="S56" i="10" s="1"/>
  <c r="S59" i="10" s="1"/>
  <c r="O48" i="10"/>
  <c r="O51" i="10" s="1"/>
  <c r="O53" i="10" s="1"/>
  <c r="O56" i="10" s="1"/>
  <c r="O59" i="10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U32" i="10"/>
  <c r="U48" i="10" s="1"/>
  <c r="U51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D32" i="10"/>
  <c r="D48" i="10" s="1"/>
  <c r="D51" i="10" s="1"/>
  <c r="D53" i="10" s="1"/>
  <c r="C32" i="10"/>
  <c r="C48" i="10" s="1"/>
  <c r="C51" i="10" s="1"/>
  <c r="C53" i="10" s="1"/>
  <c r="C56" i="10" s="1"/>
  <c r="C59" i="10" s="1"/>
  <c r="K56" i="11"/>
  <c r="K59" i="11" s="1"/>
  <c r="D53" i="11"/>
  <c r="D56" i="11" s="1"/>
  <c r="D59" i="11" s="1"/>
  <c r="Y51" i="11"/>
  <c r="Y53" i="11" s="1"/>
  <c r="Y56" i="11" s="1"/>
  <c r="Y59" i="11" s="1"/>
  <c r="U51" i="11"/>
  <c r="U53" i="11" s="1"/>
  <c r="U56" i="11" s="1"/>
  <c r="U59" i="11" s="1"/>
  <c r="I51" i="11"/>
  <c r="I53" i="11" s="1"/>
  <c r="I56" i="11" s="1"/>
  <c r="I59" i="11" s="1"/>
  <c r="U48" i="11"/>
  <c r="R48" i="11"/>
  <c r="R51" i="11" s="1"/>
  <c r="R53" i="11" s="1"/>
  <c r="R56" i="11" s="1"/>
  <c r="R59" i="11" s="1"/>
  <c r="N48" i="11"/>
  <c r="N51" i="11" s="1"/>
  <c r="N53" i="11" s="1"/>
  <c r="N56" i="11" s="1"/>
  <c r="N59" i="11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G48" i="11" s="1"/>
  <c r="G51" i="11" s="1"/>
  <c r="G53" i="11" s="1"/>
  <c r="G56" i="11" s="1"/>
  <c r="G59" i="11" s="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J32" i="11"/>
  <c r="J48" i="11" s="1"/>
  <c r="J51" i="11" s="1"/>
  <c r="J53" i="11" s="1"/>
  <c r="J56" i="11" s="1"/>
  <c r="J59" i="11" s="1"/>
  <c r="I32" i="11"/>
  <c r="I48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C32" i="11"/>
  <c r="C48" i="11" s="1"/>
  <c r="C51" i="11" s="1"/>
  <c r="C53" i="11" s="1"/>
  <c r="C56" i="11" s="1"/>
  <c r="C59" i="11" s="1"/>
  <c r="E59" i="12"/>
  <c r="U51" i="12"/>
  <c r="U53" i="12" s="1"/>
  <c r="U56" i="12" s="1"/>
  <c r="U59" i="12" s="1"/>
  <c r="M51" i="12"/>
  <c r="M53" i="12" s="1"/>
  <c r="M56" i="12" s="1"/>
  <c r="M59" i="12" s="1"/>
  <c r="U48" i="12"/>
  <c r="T48" i="12"/>
  <c r="T51" i="12" s="1"/>
  <c r="T53" i="12" s="1"/>
  <c r="T56" i="12" s="1"/>
  <c r="T59" i="12" s="1"/>
  <c r="N48" i="12"/>
  <c r="N51" i="12" s="1"/>
  <c r="N53" i="12" s="1"/>
  <c r="N56" i="12" s="1"/>
  <c r="N59" i="12" s="1"/>
  <c r="L48" i="12"/>
  <c r="L51" i="12" s="1"/>
  <c r="L53" i="12" s="1"/>
  <c r="L56" i="12" s="1"/>
  <c r="L59" i="12" s="1"/>
  <c r="AA47" i="12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I59" i="13"/>
  <c r="Y56" i="13"/>
  <c r="Y59" i="13" s="1"/>
  <c r="J53" i="13"/>
  <c r="J56" i="13" s="1"/>
  <c r="J59" i="13" s="1"/>
  <c r="O51" i="13"/>
  <c r="O53" i="13" s="1"/>
  <c r="O56" i="13" s="1"/>
  <c r="O59" i="13" s="1"/>
  <c r="P48" i="13"/>
  <c r="P51" i="13" s="1"/>
  <c r="P53" i="13" s="1"/>
  <c r="P56" i="13" s="1"/>
  <c r="P59" i="13" s="1"/>
  <c r="L48" i="13"/>
  <c r="L51" i="13" s="1"/>
  <c r="L53" i="13" s="1"/>
  <c r="L56" i="13" s="1"/>
  <c r="L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M48" i="13" s="1"/>
  <c r="M51" i="13" s="1"/>
  <c r="M53" i="13" s="1"/>
  <c r="M56" i="13" s="1"/>
  <c r="M59" i="13" s="1"/>
  <c r="L47" i="13"/>
  <c r="K47" i="13"/>
  <c r="J47" i="13"/>
  <c r="I47" i="13"/>
  <c r="H47" i="13"/>
  <c r="G47" i="13"/>
  <c r="F47" i="13"/>
  <c r="E47" i="13"/>
  <c r="E48" i="13" s="1"/>
  <c r="E51" i="13" s="1"/>
  <c r="E53" i="13" s="1"/>
  <c r="E56" i="13" s="1"/>
  <c r="E59" i="13" s="1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N32" i="13"/>
  <c r="M32" i="13"/>
  <c r="L32" i="13"/>
  <c r="K32" i="13"/>
  <c r="J32" i="13"/>
  <c r="J48" i="13" s="1"/>
  <c r="J51" i="13" s="1"/>
  <c r="I32" i="13"/>
  <c r="I48" i="13" s="1"/>
  <c r="I51" i="13" s="1"/>
  <c r="I53" i="13" s="1"/>
  <c r="I56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I53" i="14"/>
  <c r="I56" i="14" s="1"/>
  <c r="I59" i="14" s="1"/>
  <c r="V51" i="14"/>
  <c r="V53" i="14" s="1"/>
  <c r="V56" i="14" s="1"/>
  <c r="V59" i="14" s="1"/>
  <c r="K48" i="14"/>
  <c r="K51" i="14" s="1"/>
  <c r="K53" i="14" s="1"/>
  <c r="K56" i="14" s="1"/>
  <c r="K59" i="14" s="1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J48" i="14" s="1"/>
  <c r="J51" i="14" s="1"/>
  <c r="J53" i="14" s="1"/>
  <c r="J56" i="14" s="1"/>
  <c r="J59" i="14" s="1"/>
  <c r="I32" i="14"/>
  <c r="I48" i="14" s="1"/>
  <c r="I51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S56" i="15"/>
  <c r="S59" i="15" s="1"/>
  <c r="C56" i="15"/>
  <c r="C59" i="15" s="1"/>
  <c r="V48" i="15"/>
  <c r="V51" i="15" s="1"/>
  <c r="V53" i="15" s="1"/>
  <c r="V56" i="15" s="1"/>
  <c r="V59" i="15" s="1"/>
  <c r="R48" i="15"/>
  <c r="R51" i="15" s="1"/>
  <c r="R53" i="15" s="1"/>
  <c r="R56" i="15" s="1"/>
  <c r="R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W53" i="16"/>
  <c r="W56" i="16" s="1"/>
  <c r="W59" i="16" s="1"/>
  <c r="P51" i="16"/>
  <c r="P53" i="16" s="1"/>
  <c r="P56" i="16" s="1"/>
  <c r="P59" i="16" s="1"/>
  <c r="Y48" i="16"/>
  <c r="Y51" i="16" s="1"/>
  <c r="Y53" i="16" s="1"/>
  <c r="Y56" i="16" s="1"/>
  <c r="Y59" i="16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T47" i="16"/>
  <c r="T48" i="16" s="1"/>
  <c r="T51" i="16" s="1"/>
  <c r="T53" i="16" s="1"/>
  <c r="T56" i="16" s="1"/>
  <c r="T59" i="16" s="1"/>
  <c r="S47" i="16"/>
  <c r="R47" i="16"/>
  <c r="Q47" i="16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Y32" i="16"/>
  <c r="X32" i="16"/>
  <c r="W32" i="16"/>
  <c r="W48" i="16" s="1"/>
  <c r="W51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W51" i="17"/>
  <c r="W53" i="17" s="1"/>
  <c r="W56" i="17" s="1"/>
  <c r="W59" i="17" s="1"/>
  <c r="O51" i="17"/>
  <c r="O53" i="17" s="1"/>
  <c r="O56" i="17" s="1"/>
  <c r="O59" i="17" s="1"/>
  <c r="X48" i="17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Z32" i="17" s="1"/>
  <c r="W32" i="17"/>
  <c r="W48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P32" i="17"/>
  <c r="P48" i="17" s="1"/>
  <c r="P51" i="17" s="1"/>
  <c r="P53" i="17" s="1"/>
  <c r="P56" i="17" s="1"/>
  <c r="P59" i="17" s="1"/>
  <c r="O32" i="17"/>
  <c r="O48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F51" i="18"/>
  <c r="F53" i="18" s="1"/>
  <c r="F56" i="18" s="1"/>
  <c r="F59" i="18" s="1"/>
  <c r="T48" i="18"/>
  <c r="T51" i="18" s="1"/>
  <c r="T53" i="18" s="1"/>
  <c r="T56" i="18" s="1"/>
  <c r="T59" i="18" s="1"/>
  <c r="R48" i="18"/>
  <c r="R51" i="18" s="1"/>
  <c r="R53" i="18" s="1"/>
  <c r="R56" i="18" s="1"/>
  <c r="R59" i="18" s="1"/>
  <c r="J48" i="18"/>
  <c r="J51" i="18" s="1"/>
  <c r="J53" i="18" s="1"/>
  <c r="J56" i="18" s="1"/>
  <c r="J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S53" i="19"/>
  <c r="S56" i="19" s="1"/>
  <c r="S59" i="19" s="1"/>
  <c r="C53" i="19"/>
  <c r="C56" i="19" s="1"/>
  <c r="C59" i="19" s="1"/>
  <c r="Q48" i="19"/>
  <c r="Q51" i="19" s="1"/>
  <c r="Q53" i="19" s="1"/>
  <c r="Q56" i="19" s="1"/>
  <c r="Q59" i="19" s="1"/>
  <c r="M48" i="19"/>
  <c r="M51" i="19" s="1"/>
  <c r="M53" i="19" s="1"/>
  <c r="M56" i="19" s="1"/>
  <c r="M59" i="19" s="1"/>
  <c r="I48" i="19"/>
  <c r="I51" i="19" s="1"/>
  <c r="I53" i="19" s="1"/>
  <c r="I56" i="19" s="1"/>
  <c r="I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P59" i="20"/>
  <c r="T48" i="20"/>
  <c r="T51" i="20" s="1"/>
  <c r="T53" i="20" s="1"/>
  <c r="T56" i="20" s="1"/>
  <c r="T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Z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T32" i="20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Y53" i="21"/>
  <c r="Y56" i="21" s="1"/>
  <c r="Y59" i="21" s="1"/>
  <c r="T48" i="21"/>
  <c r="T51" i="21" s="1"/>
  <c r="T53" i="21" s="1"/>
  <c r="T56" i="21" s="1"/>
  <c r="T59" i="21" s="1"/>
  <c r="S48" i="21"/>
  <c r="S51" i="21" s="1"/>
  <c r="S53" i="21" s="1"/>
  <c r="S56" i="21" s="1"/>
  <c r="S59" i="21" s="1"/>
  <c r="K48" i="21"/>
  <c r="K51" i="21" s="1"/>
  <c r="K53" i="21" s="1"/>
  <c r="K56" i="21" s="1"/>
  <c r="K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N59" i="22"/>
  <c r="F59" i="22"/>
  <c r="T53" i="22"/>
  <c r="T56" i="22" s="1"/>
  <c r="T59" i="22" s="1"/>
  <c r="U51" i="22"/>
  <c r="U53" i="22" s="1"/>
  <c r="U56" i="22" s="1"/>
  <c r="U59" i="22" s="1"/>
  <c r="E51" i="22"/>
  <c r="E53" i="22" s="1"/>
  <c r="E56" i="22" s="1"/>
  <c r="E59" i="22" s="1"/>
  <c r="V48" i="22"/>
  <c r="V51" i="22" s="1"/>
  <c r="V53" i="22" s="1"/>
  <c r="V56" i="22" s="1"/>
  <c r="V59" i="22" s="1"/>
  <c r="R48" i="22"/>
  <c r="R51" i="22" s="1"/>
  <c r="R53" i="22" s="1"/>
  <c r="R56" i="22" s="1"/>
  <c r="R59" i="22" s="1"/>
  <c r="J48" i="22"/>
  <c r="J51" i="22" s="1"/>
  <c r="J53" i="22" s="1"/>
  <c r="J56" i="22" s="1"/>
  <c r="J59" i="22" s="1"/>
  <c r="AA47" i="22"/>
  <c r="Y47" i="22"/>
  <c r="X47" i="22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X48" i="22" s="1"/>
  <c r="W32" i="22"/>
  <c r="V32" i="22"/>
  <c r="U32" i="22"/>
  <c r="U48" i="22" s="1"/>
  <c r="T32" i="22"/>
  <c r="T48" i="22" s="1"/>
  <c r="T51" i="22" s="1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E32" i="22"/>
  <c r="E48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O51" i="23"/>
  <c r="O53" i="23" s="1"/>
  <c r="O56" i="23" s="1"/>
  <c r="O59" i="23" s="1"/>
  <c r="AA48" i="23"/>
  <c r="AA51" i="23" s="1"/>
  <c r="AA53" i="23" s="1"/>
  <c r="AA56" i="23" s="1"/>
  <c r="AA59" i="23" s="1"/>
  <c r="X48" i="23"/>
  <c r="Z48" i="23" s="1"/>
  <c r="H48" i="23"/>
  <c r="H51" i="23" s="1"/>
  <c r="H53" i="23" s="1"/>
  <c r="H56" i="23" s="1"/>
  <c r="H59" i="23" s="1"/>
  <c r="C48" i="23"/>
  <c r="C51" i="23" s="1"/>
  <c r="C53" i="23" s="1"/>
  <c r="C56" i="23" s="1"/>
  <c r="C59" i="23" s="1"/>
  <c r="AA47" i="23"/>
  <c r="Y47" i="23"/>
  <c r="X47" i="23"/>
  <c r="Z47" i="23" s="1"/>
  <c r="W47" i="23"/>
  <c r="V47" i="23"/>
  <c r="U47" i="23"/>
  <c r="T47" i="23"/>
  <c r="S47" i="23"/>
  <c r="S48" i="23" s="1"/>
  <c r="S51" i="23" s="1"/>
  <c r="S53" i="23" s="1"/>
  <c r="S56" i="23" s="1"/>
  <c r="S59" i="23" s="1"/>
  <c r="R47" i="23"/>
  <c r="Q47" i="23"/>
  <c r="P47" i="23"/>
  <c r="O47" i="23"/>
  <c r="N47" i="23"/>
  <c r="M47" i="23"/>
  <c r="L47" i="23"/>
  <c r="K47" i="23"/>
  <c r="K48" i="23" s="1"/>
  <c r="K51" i="23" s="1"/>
  <c r="K53" i="23" s="1"/>
  <c r="K56" i="23" s="1"/>
  <c r="K59" i="23" s="1"/>
  <c r="J47" i="23"/>
  <c r="I47" i="23"/>
  <c r="H47" i="23"/>
  <c r="G47" i="23"/>
  <c r="F47" i="23"/>
  <c r="E47" i="23"/>
  <c r="D47" i="23"/>
  <c r="C47" i="23"/>
  <c r="AA32" i="23"/>
  <c r="Z32" i="23"/>
  <c r="Y32" i="23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N32" i="23"/>
  <c r="M32" i="23"/>
  <c r="M48" i="23" s="1"/>
  <c r="M51" i="23" s="1"/>
  <c r="M53" i="23" s="1"/>
  <c r="M56" i="23" s="1"/>
  <c r="M59" i="23" s="1"/>
  <c r="L32" i="23"/>
  <c r="K32" i="23"/>
  <c r="J32" i="23"/>
  <c r="J48" i="23" s="1"/>
  <c r="J51" i="23" s="1"/>
  <c r="J53" i="23" s="1"/>
  <c r="J56" i="23" s="1"/>
  <c r="J59" i="23" s="1"/>
  <c r="I32" i="23"/>
  <c r="H32" i="23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V51" i="24"/>
  <c r="V53" i="24" s="1"/>
  <c r="V56" i="24" s="1"/>
  <c r="V59" i="24" s="1"/>
  <c r="V48" i="24"/>
  <c r="O48" i="24"/>
  <c r="O51" i="24" s="1"/>
  <c r="O53" i="24" s="1"/>
  <c r="O56" i="24" s="1"/>
  <c r="O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M51" i="1"/>
  <c r="M53" i="1" s="1"/>
  <c r="M56" i="1" s="1"/>
  <c r="M59" i="1" s="1"/>
  <c r="Y48" i="1"/>
  <c r="Y51" i="1" s="1"/>
  <c r="Y53" i="1" s="1"/>
  <c r="Y56" i="1" s="1"/>
  <c r="Y59" i="1" s="1"/>
  <c r="M48" i="1"/>
  <c r="I48" i="1"/>
  <c r="I51" i="1" s="1"/>
  <c r="I53" i="1" s="1"/>
  <c r="I56" i="1" s="1"/>
  <c r="I59" i="1" s="1"/>
  <c r="E48" i="1"/>
  <c r="E51" i="1" s="1"/>
  <c r="E53" i="1" s="1"/>
  <c r="E56" i="1" s="1"/>
  <c r="E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T48" i="1" l="1"/>
  <c r="T51" i="1" s="1"/>
  <c r="T53" i="1" s="1"/>
  <c r="T56" i="1" s="1"/>
  <c r="T59" i="1" s="1"/>
  <c r="X48" i="9"/>
  <c r="Z32" i="9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AA48" i="20"/>
  <c r="AA51" i="20" s="1"/>
  <c r="AA53" i="20" s="1"/>
  <c r="AA56" i="20" s="1"/>
  <c r="AA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32" i="10"/>
  <c r="Z32" i="2"/>
  <c r="X48" i="2"/>
  <c r="I48" i="18"/>
  <c r="I51" i="18" s="1"/>
  <c r="I53" i="18" s="1"/>
  <c r="I56" i="18" s="1"/>
  <c r="I59" i="18" s="1"/>
  <c r="F48" i="2"/>
  <c r="F51" i="2" s="1"/>
  <c r="F53" i="2" s="1"/>
  <c r="F56" i="2" s="1"/>
  <c r="F59" i="2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T48" i="7"/>
  <c r="T51" i="7" s="1"/>
  <c r="T53" i="7" s="1"/>
  <c r="T56" i="7" s="1"/>
  <c r="T59" i="7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R48" i="21"/>
  <c r="R51" i="21" s="1"/>
  <c r="R53" i="21" s="1"/>
  <c r="R56" i="21" s="1"/>
  <c r="R59" i="2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AA48" i="12"/>
  <c r="AA51" i="12" s="1"/>
  <c r="AA53" i="12" s="1"/>
  <c r="AA56" i="12" s="1"/>
  <c r="AA59" i="12" s="1"/>
  <c r="L48" i="1"/>
  <c r="L51" i="1" s="1"/>
  <c r="L53" i="1" s="1"/>
  <c r="L56" i="1" s="1"/>
  <c r="L59" i="1" s="1"/>
  <c r="AA48" i="24"/>
  <c r="AA51" i="24" s="1"/>
  <c r="AA53" i="24" s="1"/>
  <c r="AA56" i="24" s="1"/>
  <c r="AA59" i="24" s="1"/>
  <c r="V48" i="19"/>
  <c r="V51" i="19" s="1"/>
  <c r="V53" i="19" s="1"/>
  <c r="V56" i="19" s="1"/>
  <c r="V59" i="19" s="1"/>
  <c r="L48" i="14"/>
  <c r="L51" i="14" s="1"/>
  <c r="L53" i="14" s="1"/>
  <c r="L56" i="14" s="1"/>
  <c r="L59" i="14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Y48" i="18"/>
  <c r="Y51" i="18" s="1"/>
  <c r="Y53" i="18" s="1"/>
  <c r="Y56" i="18" s="1"/>
  <c r="Y59" i="18" s="1"/>
  <c r="O48" i="9"/>
  <c r="O51" i="9" s="1"/>
  <c r="O53" i="9" s="1"/>
  <c r="O56" i="9" s="1"/>
  <c r="O59" i="9" s="1"/>
  <c r="I48" i="5"/>
  <c r="I51" i="5" s="1"/>
  <c r="I53" i="5" s="1"/>
  <c r="I56" i="5" s="1"/>
  <c r="I59" i="5" s="1"/>
  <c r="F48" i="19"/>
  <c r="F51" i="19" s="1"/>
  <c r="F53" i="19" s="1"/>
  <c r="F56" i="19" s="1"/>
  <c r="F59" i="19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AA48" i="6"/>
  <c r="AA51" i="6" s="1"/>
  <c r="AA53" i="6" s="1"/>
  <c r="AA56" i="6" s="1"/>
  <c r="AA59" i="6" s="1"/>
  <c r="AA48" i="17"/>
  <c r="AA51" i="17" s="1"/>
  <c r="AA53" i="17" s="1"/>
  <c r="AA56" i="17" s="1"/>
  <c r="AA59" i="17" s="1"/>
  <c r="I48" i="24"/>
  <c r="I51" i="24" s="1"/>
  <c r="I53" i="24" s="1"/>
  <c r="I56" i="24" s="1"/>
  <c r="I59" i="24" s="1"/>
  <c r="N48" i="19"/>
  <c r="N51" i="19" s="1"/>
  <c r="N53" i="19" s="1"/>
  <c r="N56" i="19" s="1"/>
  <c r="N59" i="19" s="1"/>
  <c r="J48" i="1"/>
  <c r="J51" i="1" s="1"/>
  <c r="J53" i="1" s="1"/>
  <c r="J56" i="1" s="1"/>
  <c r="J59" i="1" s="1"/>
  <c r="R48" i="1"/>
  <c r="R51" i="1" s="1"/>
  <c r="R53" i="1" s="1"/>
  <c r="R56" i="1" s="1"/>
  <c r="R59" i="1" s="1"/>
  <c r="Z47" i="24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X48" i="13"/>
  <c r="Z48" i="13" s="1"/>
  <c r="Z32" i="13"/>
  <c r="Y48" i="10"/>
  <c r="Y51" i="10" s="1"/>
  <c r="Y53" i="10" s="1"/>
  <c r="Y56" i="10" s="1"/>
  <c r="Y59" i="10" s="1"/>
  <c r="AA48" i="18"/>
  <c r="AA51" i="18" s="1"/>
  <c r="AA53" i="18" s="1"/>
  <c r="AA56" i="18" s="1"/>
  <c r="AA59" i="18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W48" i="7"/>
  <c r="W51" i="7" s="1"/>
  <c r="W53" i="7" s="1"/>
  <c r="W56" i="7" s="1"/>
  <c r="W59" i="7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Z48" i="19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I48" i="2"/>
  <c r="I51" i="2" s="1"/>
  <c r="I53" i="2" s="1"/>
  <c r="I56" i="2" s="1"/>
  <c r="I59" i="2" s="1"/>
  <c r="Q48" i="2"/>
  <c r="Q51" i="2" s="1"/>
  <c r="Q53" i="2" s="1"/>
  <c r="Q56" i="2" s="1"/>
  <c r="Q59" i="2" s="1"/>
  <c r="J48" i="21"/>
  <c r="J51" i="21" s="1"/>
  <c r="J53" i="21" s="1"/>
  <c r="J56" i="21" s="1"/>
  <c r="J59" i="21" s="1"/>
  <c r="E48" i="17"/>
  <c r="E51" i="17" s="1"/>
  <c r="E53" i="17" s="1"/>
  <c r="E56" i="17" s="1"/>
  <c r="E59" i="17" s="1"/>
  <c r="F48" i="16"/>
  <c r="F51" i="16" s="1"/>
  <c r="F53" i="16" s="1"/>
  <c r="F56" i="16" s="1"/>
  <c r="F59" i="16" s="1"/>
  <c r="G48" i="7"/>
  <c r="G51" i="7" s="1"/>
  <c r="G53" i="7" s="1"/>
  <c r="G56" i="7" s="1"/>
  <c r="G59" i="7" s="1"/>
  <c r="O48" i="7"/>
  <c r="O51" i="7" s="1"/>
  <c r="O53" i="7" s="1"/>
  <c r="O56" i="7" s="1"/>
  <c r="O59" i="7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F48" i="12"/>
  <c r="F51" i="12" s="1"/>
  <c r="F53" i="12" s="1"/>
  <c r="F56" i="12" s="1"/>
  <c r="F59" i="12" s="1"/>
  <c r="V48" i="12"/>
  <c r="V51" i="12" s="1"/>
  <c r="V53" i="12" s="1"/>
  <c r="V56" i="12" s="1"/>
  <c r="V59" i="12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6"/>
  <c r="AA51" i="16" s="1"/>
  <c r="AA53" i="16" s="1"/>
  <c r="AA56" i="16" s="1"/>
  <c r="AA59" i="16" s="1"/>
  <c r="W48" i="10"/>
  <c r="W51" i="10" s="1"/>
  <c r="W53" i="10" s="1"/>
  <c r="W56" i="10" s="1"/>
  <c r="W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Z47" i="6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1" i="22"/>
  <c r="Z48" i="1"/>
  <c r="X51" i="1"/>
  <c r="Z48" i="24"/>
  <c r="X51" i="24"/>
  <c r="Z32" i="24"/>
  <c r="X51" i="23"/>
  <c r="X51" i="20"/>
  <c r="Z32" i="1"/>
  <c r="Z32" i="22"/>
  <c r="Y48" i="22"/>
  <c r="Y51" i="22" s="1"/>
  <c r="Y53" i="22" s="1"/>
  <c r="Y56" i="22" s="1"/>
  <c r="Y59" i="22" s="1"/>
  <c r="Z47" i="22"/>
  <c r="U48" i="21"/>
  <c r="U51" i="21" s="1"/>
  <c r="U53" i="21" s="1"/>
  <c r="U56" i="21" s="1"/>
  <c r="U59" i="21" s="1"/>
  <c r="Z48" i="21"/>
  <c r="X51" i="2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X51" i="19"/>
  <c r="X48" i="18"/>
  <c r="Z32" i="18"/>
  <c r="X51" i="17"/>
  <c r="X48" i="12"/>
  <c r="Z32" i="12"/>
  <c r="Z32" i="19"/>
  <c r="Z32" i="21"/>
  <c r="X48" i="16"/>
  <c r="Z32" i="16"/>
  <c r="X48" i="15"/>
  <c r="Z32" i="15"/>
  <c r="Z47" i="14"/>
  <c r="X48" i="14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Y48" i="14"/>
  <c r="Y51" i="14" s="1"/>
  <c r="Y53" i="14" s="1"/>
  <c r="Y56" i="14" s="1"/>
  <c r="Y59" i="14" s="1"/>
  <c r="Z32" i="14"/>
  <c r="X51" i="13"/>
  <c r="Z51" i="8"/>
  <c r="X53" i="8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X48" i="11"/>
  <c r="Z32" i="11"/>
  <c r="X51" i="9"/>
  <c r="Z48" i="6"/>
  <c r="X51" i="6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V48" i="10"/>
  <c r="V51" i="10" s="1"/>
  <c r="V53" i="10" s="1"/>
  <c r="V56" i="10" s="1"/>
  <c r="V59" i="10" s="1"/>
  <c r="Z48" i="8"/>
  <c r="X48" i="7"/>
  <c r="Z32" i="7"/>
  <c r="X48" i="10"/>
  <c r="X48" i="5"/>
  <c r="Z32" i="5"/>
  <c r="Z32" i="8"/>
  <c r="Z32" i="6"/>
  <c r="Z47" i="3"/>
  <c r="X48" i="3"/>
  <c r="X48" i="4"/>
  <c r="Z32" i="4"/>
  <c r="Y48" i="3"/>
  <c r="Y51" i="3" s="1"/>
  <c r="Y53" i="3" s="1"/>
  <c r="Y56" i="3" s="1"/>
  <c r="Y59" i="3" s="1"/>
  <c r="Z32" i="3"/>
  <c r="Z48" i="2"/>
  <c r="X51" i="2"/>
  <c r="N48" i="6"/>
  <c r="N51" i="6" s="1"/>
  <c r="N53" i="6" s="1"/>
  <c r="N56" i="6" s="1"/>
  <c r="N59" i="6" s="1"/>
  <c r="V48" i="6"/>
  <c r="V51" i="6" s="1"/>
  <c r="V53" i="6" s="1"/>
  <c r="V56" i="6" s="1"/>
  <c r="V59" i="6" s="1"/>
  <c r="Y48" i="2"/>
  <c r="Y51" i="2" s="1"/>
  <c r="Y53" i="2" s="1"/>
  <c r="Y56" i="2" s="1"/>
  <c r="Y59" i="2" s="1"/>
  <c r="Z47" i="2"/>
  <c r="Z48" i="20" l="1"/>
  <c r="Z48" i="17"/>
  <c r="X51" i="11"/>
  <c r="Z48" i="11"/>
  <c r="Z51" i="23"/>
  <c r="X53" i="23"/>
  <c r="Z48" i="10"/>
  <c r="X51" i="10"/>
  <c r="Z48" i="16"/>
  <c r="X51" i="16"/>
  <c r="Z48" i="18"/>
  <c r="X51" i="18"/>
  <c r="X53" i="24"/>
  <c r="Z51" i="24"/>
  <c r="X53" i="21"/>
  <c r="Z51" i="21"/>
  <c r="Z51" i="17"/>
  <c r="X53" i="17"/>
  <c r="X51" i="7"/>
  <c r="Z48" i="7"/>
  <c r="X53" i="1"/>
  <c r="Z51" i="1"/>
  <c r="Z48" i="5"/>
  <c r="X51" i="5"/>
  <c r="Z51" i="6"/>
  <c r="X53" i="6"/>
  <c r="Z51" i="19"/>
  <c r="X53" i="19"/>
  <c r="X51" i="14"/>
  <c r="Z48" i="14"/>
  <c r="X53" i="22"/>
  <c r="Z51" i="22"/>
  <c r="X51" i="15"/>
  <c r="Z48" i="15"/>
  <c r="X51" i="4"/>
  <c r="Z48" i="4"/>
  <c r="Z53" i="8"/>
  <c r="X56" i="8"/>
  <c r="Z48" i="3"/>
  <c r="X51" i="3"/>
  <c r="Z51" i="9"/>
  <c r="X53" i="9"/>
  <c r="Z51" i="13"/>
  <c r="X53" i="13"/>
  <c r="Z51" i="2"/>
  <c r="X53" i="2"/>
  <c r="Z48" i="9"/>
  <c r="Z48" i="12"/>
  <c r="X51" i="12"/>
  <c r="Z51" i="20"/>
  <c r="X53" i="20"/>
  <c r="Z48" i="22"/>
  <c r="X56" i="9" l="1"/>
  <c r="Z53" i="9"/>
  <c r="Z51" i="12"/>
  <c r="X53" i="12"/>
  <c r="X56" i="6"/>
  <c r="Z53" i="6"/>
  <c r="Z51" i="16"/>
  <c r="X53" i="16"/>
  <c r="X53" i="3"/>
  <c r="Z51" i="3"/>
  <c r="Z51" i="5"/>
  <c r="X53" i="5"/>
  <c r="X53" i="10"/>
  <c r="Z51" i="10"/>
  <c r="X56" i="2"/>
  <c r="Z53" i="2"/>
  <c r="X59" i="8"/>
  <c r="Z59" i="8" s="1"/>
  <c r="Z56" i="8"/>
  <c r="X56" i="23"/>
  <c r="Z53" i="23"/>
  <c r="Z53" i="1"/>
  <c r="X56" i="1"/>
  <c r="X56" i="24"/>
  <c r="Z53" i="24"/>
  <c r="X56" i="13"/>
  <c r="Z53" i="13"/>
  <c r="Z53" i="19"/>
  <c r="X56" i="19"/>
  <c r="X53" i="18"/>
  <c r="Z51" i="18"/>
  <c r="X56" i="17"/>
  <c r="Z53" i="17"/>
  <c r="Z51" i="15"/>
  <c r="X53" i="15"/>
  <c r="Z53" i="22"/>
  <c r="X56" i="22"/>
  <c r="Z53" i="21"/>
  <c r="X56" i="21"/>
  <c r="X53" i="14"/>
  <c r="Z51" i="14"/>
  <c r="X56" i="20"/>
  <c r="Z53" i="20"/>
  <c r="Z51" i="4"/>
  <c r="X53" i="4"/>
  <c r="Z51" i="7"/>
  <c r="X53" i="7"/>
  <c r="Z51" i="11"/>
  <c r="X53" i="11"/>
  <c r="Z56" i="24" l="1"/>
  <c r="X59" i="24"/>
  <c r="Z59" i="24" s="1"/>
  <c r="X56" i="18"/>
  <c r="Z53" i="18"/>
  <c r="Z53" i="4"/>
  <c r="X56" i="4"/>
  <c r="Z56" i="22"/>
  <c r="X59" i="22"/>
  <c r="Z59" i="22" s="1"/>
  <c r="Z56" i="19"/>
  <c r="X59" i="19"/>
  <c r="Z59" i="19" s="1"/>
  <c r="Z53" i="5"/>
  <c r="X56" i="5"/>
  <c r="Z53" i="12"/>
  <c r="X56" i="12"/>
  <c r="Z53" i="11"/>
  <c r="X56" i="11"/>
  <c r="X59" i="17"/>
  <c r="Z59" i="17" s="1"/>
  <c r="Z56" i="17"/>
  <c r="Z53" i="16"/>
  <c r="X56" i="16"/>
  <c r="X56" i="14"/>
  <c r="Z53" i="14"/>
  <c r="Z53" i="7"/>
  <c r="X56" i="7"/>
  <c r="Z56" i="21"/>
  <c r="X59" i="21"/>
  <c r="Z59" i="21" s="1"/>
  <c r="X56" i="10"/>
  <c r="Z53" i="10"/>
  <c r="X59" i="23"/>
  <c r="Z59" i="23" s="1"/>
  <c r="Z56" i="23"/>
  <c r="Z53" i="15"/>
  <c r="X56" i="15"/>
  <c r="Z56" i="2"/>
  <c r="X59" i="2"/>
  <c r="Z59" i="2" s="1"/>
  <c r="Z56" i="1"/>
  <c r="X59" i="1"/>
  <c r="Z59" i="1" s="1"/>
  <c r="X59" i="6"/>
  <c r="Z59" i="6" s="1"/>
  <c r="Z56" i="6"/>
  <c r="Z56" i="20"/>
  <c r="X59" i="20"/>
  <c r="Z59" i="20" s="1"/>
  <c r="X59" i="13"/>
  <c r="Z59" i="13" s="1"/>
  <c r="Z56" i="13"/>
  <c r="Z53" i="3"/>
  <c r="X56" i="3"/>
  <c r="Z56" i="9"/>
  <c r="X59" i="9"/>
  <c r="Z59" i="9" s="1"/>
  <c r="Z56" i="7" l="1"/>
  <c r="X59" i="7"/>
  <c r="Z59" i="7" s="1"/>
  <c r="Z56" i="15"/>
  <c r="X59" i="15"/>
  <c r="Z59" i="15" s="1"/>
  <c r="X59" i="12"/>
  <c r="Z59" i="12" s="1"/>
  <c r="Z56" i="12"/>
  <c r="Z56" i="4"/>
  <c r="X59" i="4"/>
  <c r="Z59" i="4" s="1"/>
  <c r="Z56" i="14"/>
  <c r="X59" i="14"/>
  <c r="Z59" i="14" s="1"/>
  <c r="Z56" i="3"/>
  <c r="X59" i="3"/>
  <c r="Z59" i="3" s="1"/>
  <c r="X59" i="16"/>
  <c r="Z59" i="16" s="1"/>
  <c r="Z56" i="16"/>
  <c r="X59" i="5"/>
  <c r="Z59" i="5" s="1"/>
  <c r="Z56" i="5"/>
  <c r="Z56" i="10"/>
  <c r="X59" i="10"/>
  <c r="Z59" i="10" s="1"/>
  <c r="Z56" i="18"/>
  <c r="X59" i="18"/>
  <c r="Z59" i="18" s="1"/>
  <c r="Z56" i="11"/>
  <c r="X59" i="11"/>
  <c r="Z59" i="11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<sst xmlns="http://schemas.openxmlformats.org/spreadsheetml/2006/main" count="3480" uniqueCount="109">
  <si>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</si>
  <si>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</si>
  <si>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</si>
  <si>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</si>
  <si>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</si>
  <si>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</si>
  <si>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</si>
  <si>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</si>
  <si>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</si>
  <si>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</si>
  <si>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</si>
  <si>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</si>
  <si>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</si>
  <si>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</si>
  <si>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</si>
  <si>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</si>
  <si>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</si>
  <si>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</si>
  <si>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</si>
  <si>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</si>
  <si>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</si>
  <si>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</si>
  <si>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</si>
  <si>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</si>
  <si>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</si>
  <si>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</si>
  <si>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</si>
  <si>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</si>
  <si>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</si>
  <si>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</si>
  <si>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</si>
  <si>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</si>
  <si>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</si>
  <si>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</si>
  <si>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</si>
  <si>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</si>
  <si>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</si>
  <si>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</si>
  <si>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</si>
  <si>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</si>
  <si>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</si>
  <si>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</si>
  <si>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</si>
  <si>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</si>
  <si>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</si>
  <si>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</si>
  <si>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</si>
  <si>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</si>
  <si>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</si>
  <si>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</si>
  <si>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</si>
  <si>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</si>
  <si>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</si>
  <si>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</si>
  <si>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</si>
  <si>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</si>
  <si>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</si>
  <si>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</si>
  <si>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</si>
  <si>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</si>
  <si>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</si>
  <si>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</si>
  <si>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</si>
  <si>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</si>
  <si>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</si>
  <si>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</si>
  <si>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</si>
  <si>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</si>
  <si>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</si>
  <si>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</si>
  <si>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</si>
  <si>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</si>
  <si>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</si>
  <si>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</si>
  <si>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</si>
  <si>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</si>
  <si>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</si>
  <si>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</si>
  <si>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</si>
  <si>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</si>
  <si>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</si>
  <si>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</si>
  <si>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</si>
  <si>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</si>
  <si>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</si>
  <si>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1st Quarter ended 30 September 2023 (Figures Finalised as at 2023/10/16)</t>
  </si>
  <si>
    <t>Free State: Kopanong (FS162) - Table C4 Quarterly Budgeted Financial Performance ( Waste water management                             ) for 1st Quarter ended 30 September 2023 (Figures Finalised as at 2023/10/16)</t>
  </si>
  <si>
    <t>Free State: Mohokare (FS163) - Table C4 Quarterly Budgeted Financial Performance ( Waste water management                             ) for 1st Quarter ended 30 September 2023 (Figures Finalised as at 2023/10/16)</t>
  </si>
  <si>
    <t>Free State: Xhariep (DC16) - Table C4 Quarterly Budgeted Financial Performance ( Waste water management                             ) for 1st Quarter ended 30 September 2023 (Figures Finalised as at 2023/10/16)</t>
  </si>
  <si>
    <t>Free State: Masilonyana (FS181) - Table C4 Quarterly Budgeted Financial Performance ( Waste water management                             ) for 1st Quarter ended 30 September 2023 (Figures Finalised as at 2023/10/16)</t>
  </si>
  <si>
    <t>Free State: Tokologo (FS182) - Table C4 Quarterly Budgeted Financial Performance ( Waste water management                             ) for 1st Quarter ended 30 September 2023 (Figures Finalised as at 2023/10/16)</t>
  </si>
  <si>
    <t>Free State: Tswelopele (FS183) - Table C4 Quarterly Budgeted Financial Performance ( Waste water management                             ) for 1st Quarter ended 30 September 2023 (Figures Finalised as at 2023/10/16)</t>
  </si>
  <si>
    <t>Free State: Matjhabeng (FS184) - Table C4 Quarterly Budgeted Financial Performance ( Waste water management                             ) for 1st Quarter ended 30 September 2023 (Figures Finalised as at 2023/10/16)</t>
  </si>
  <si>
    <t>Free State: Nala (FS185) - Table C4 Quarterly Budgeted Financial Performance ( Waste water management                             ) for 1st Quarter ended 30 September 2023 (Figures Finalised as at 2023/10/16)</t>
  </si>
  <si>
    <t>Free State: Lejweleputswa (DC18) - Table C4 Quarterly Budgeted Financial Performance ( Waste water management                             ) for 1st Quarter ended 30 September 2023 (Figures Finalised as at 2023/10/16)</t>
  </si>
  <si>
    <t>Free State: Setsoto (FS191) - Table C4 Quarterly Budgeted Financial Performance ( Waste water management                             ) for 1st Quarter ended 30 September 2023 (Figures Finalised as at 2023/10/16)</t>
  </si>
  <si>
    <t>Free State: Dihlabeng (FS192) - Table C4 Quarterly Budgeted Financial Performance ( Waste water management                             ) for 1st Quarter ended 30 September 2023 (Figures Finalised as at 2023/10/16)</t>
  </si>
  <si>
    <t>Free State: Nketoana (FS193) - Table C4 Quarterly Budgeted Financial Performance ( Waste water management                             ) for 1st Quarter ended 30 September 2023 (Figures Finalised as at 2023/10/16)</t>
  </si>
  <si>
    <t>Free State: Maluti-a-Phofung (FS194) - Table C4 Quarterly Budgeted Financial Performance ( Waste water management                             ) for 1st Quarter ended 30 September 2023 (Figures Finalised as at 2023/10/16)</t>
  </si>
  <si>
    <t>Free State: Phumelela (FS195) - Table C4 Quarterly Budgeted Financial Performance ( Waste water management                             ) for 1st Quarter ended 30 September 2023 (Figures Finalised as at 2023/10/16)</t>
  </si>
  <si>
    <t>Free State: Mantsopa (FS196) - Table C4 Quarterly Budgeted Financial Performance ( Waste water management                             ) for 1st Quarter ended 30 September 2023 (Figures Finalised as at 2023/10/16)</t>
  </si>
  <si>
    <t>Free State: Thabo Mofutsanyana (DC19) - Table C4 Quarterly Budgeted Financial Performance ( Waste water management                             ) for 1st Quarter ended 30 September 2023 (Figures Finalised as at 2023/10/16)</t>
  </si>
  <si>
    <t>Free State: Moqhaka (FS201) - Table C4 Quarterly Budgeted Financial Performance ( Waste water management                             ) for 1st Quarter ended 30 September 2023 (Figures Finalised as at 2023/10/16)</t>
  </si>
  <si>
    <t>Free State: Ngwathe (FS203) - Table C4 Quarterly Budgeted Financial Performance ( Waste water management                             ) for 1st Quarter ended 30 September 2023 (Figures Finalised as at 2023/10/16)</t>
  </si>
  <si>
    <t>Free State: Metsimaholo (FS204) - Table C4 Quarterly Budgeted Financial Performance ( Waste water management                             ) for 1st Quarter ended 30 September 2023 (Figures Finalised as at 2023/10/16)</t>
  </si>
  <si>
    <t>Free State: Mafube (FS205) - Table C4 Quarterly Budgeted Financial Performance ( Waste water management                             ) for 1st Quarter ended 30 September 2023 (Figures Finalised as at 2023/10/16)</t>
  </si>
  <si>
    <t>Free State: Fezile Dabi (DC20)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</si>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</sst>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125793482</v>
      </c>
      <c r="X8" s="22">
        <v>130150092</v>
      </c>
      <c r="Y8" s="22">
        <v>-4356610</v>
      </c>
      <c r="Z8" s="23">
        <v>-3.3473737383143765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130170</v>
      </c>
      <c r="Y10" s="22">
        <v>-130170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24992920</v>
      </c>
      <c r="X13" s="22">
        <v>4952328</v>
      </c>
      <c r="Y13" s="22">
        <v>20040592</v>
      </c>
      <c r="Z13" s="23">
        <v>404.67012685751024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58121386</v>
      </c>
      <c r="X25" s="22">
        <v>38698560</v>
      </c>
      <c r="Y25" s="22">
        <v>19422826</v>
      </c>
      <c r="Z25" s="23">
        <v>50.190048415238188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208907788</v>
      </c>
      <c r="X32" s="31">
        <f t="shared" si="0"/>
        <v>173931150</v>
      </c>
      <c r="Y32" s="31">
        <f t="shared" si="0"/>
        <v>34976638</v>
      </c>
      <c r="Z32" s="32">
        <f>+IF(X32&lt;&gt;0,+(Y32/X32)*100,0)</f>
        <v>20.109473202471207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30622664</v>
      </c>
      <c r="X34" s="22">
        <v>28272615</v>
      </c>
      <c r="Y34" s="22">
        <v>2350049</v>
      </c>
      <c r="Z34" s="23">
        <v>8.3121034258769484</v>
      </c>
      <c r="AA34" s="20">
        <v>113090075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203135</v>
      </c>
      <c r="X37" s="22">
        <v>147075</v>
      </c>
      <c r="Y37" s="22">
        <v>56060</v>
      </c>
      <c r="Z37" s="23">
        <v>38.116607173210951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22318800</v>
      </c>
      <c r="X38" s="22">
        <v>22318803</v>
      </c>
      <c r="Y38" s="22">
        <v>-3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13625430</v>
      </c>
      <c r="Y39" s="22">
        <v>-13625430</v>
      </c>
      <c r="Z39" s="23">
        <v>-100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2293831</v>
      </c>
      <c r="X40" s="22">
        <v>9200442</v>
      </c>
      <c r="Y40" s="22">
        <v>-6906611</v>
      </c>
      <c r="Z40" s="23">
        <v>-75.068252155711647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12563354</v>
      </c>
      <c r="X41" s="22">
        <v>12996048</v>
      </c>
      <c r="Y41" s="22">
        <v>-432694</v>
      </c>
      <c r="Z41" s="23">
        <v>-3.3294275305846823</v>
      </c>
      <c r="AA41" s="20">
        <v>51984093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261839</v>
      </c>
      <c r="X44" s="22">
        <v>695949</v>
      </c>
      <c r="Y44" s="22">
        <v>-434110</v>
      </c>
      <c r="Z44" s="23">
        <v>-62.376697143037788</v>
      </c>
      <c r="AA44" s="20">
        <v>2783750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68264035</v>
      </c>
      <c r="X47" s="31">
        <f t="shared" si="1"/>
        <v>87256362</v>
      </c>
      <c r="Y47" s="31">
        <f t="shared" si="1"/>
        <v>-18992327</v>
      </c>
      <c r="Z47" s="32">
        <f>+IF(X47&lt;&gt;0,+(Y47/X47)*100,0)</f>
        <v>-21.766122910327155</v>
      </c>
      <c r="AA47" s="29">
        <f>SUM(AA34:AA46)</f>
        <v>349024866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140643753</v>
      </c>
      <c r="X48" s="41">
        <f t="shared" si="2"/>
        <v>86674788</v>
      </c>
      <c r="Y48" s="41">
        <f t="shared" si="2"/>
        <v>53968965</v>
      </c>
      <c r="Z48" s="42">
        <f>+IF(X48&lt;&gt;0,+(Y48/X48)*100,0)</f>
        <v>62.2660478846513</v>
      </c>
      <c r="AA48" s="39">
        <f>+AA32-AA47</f>
        <v>346699790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140643753</v>
      </c>
      <c r="X51" s="50">
        <f t="shared" si="3"/>
        <v>86674788</v>
      </c>
      <c r="Y51" s="50">
        <f t="shared" si="3"/>
        <v>53968965</v>
      </c>
      <c r="Z51" s="51">
        <f>+IF(X51&lt;&gt;0,+(Y51/X51)*100,0)</f>
        <v>62.2660478846513</v>
      </c>
      <c r="AA51" s="48">
        <f>SUM(AA48:AA50)</f>
        <v>346699790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140643753</v>
      </c>
      <c r="X53" s="56">
        <f t="shared" si="4"/>
        <v>86674788</v>
      </c>
      <c r="Y53" s="56">
        <f t="shared" si="4"/>
        <v>53968965</v>
      </c>
      <c r="Z53" s="57">
        <f>+IF(X53&lt;&gt;0,+(Y53/X53)*100,0)</f>
        <v>62.2660478846513</v>
      </c>
      <c r="AA53" s="54">
        <f>+AA51-AA52</f>
        <v>346699790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140643753</v>
      </c>
      <c r="X56" s="50">
        <f t="shared" si="5"/>
        <v>86674788</v>
      </c>
      <c r="Y56" s="50">
        <f t="shared" si="5"/>
        <v>53968965</v>
      </c>
      <c r="Z56" s="51">
        <f>+IF(X56&lt;&gt;0,+(Y56/X56)*100,0)</f>
        <v>62.2660478846513</v>
      </c>
      <c r="AA56" s="48">
        <f>SUM(AA53:AA55)</f>
        <v>346699790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140643753</v>
      </c>
      <c r="X59" s="67">
        <f t="shared" si="6"/>
        <v>86674788</v>
      </c>
      <c r="Y59" s="67">
        <f t="shared" si="6"/>
        <v>53968965</v>
      </c>
      <c r="Z59" s="68">
        <f>+IF(X59&lt;&gt;0,+(Y59/X59)*100,0)</f>
        <v>62.2660478846513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-2414448</v>
      </c>
      <c r="G8" s="22"/>
      <c r="H8" s="22"/>
      <c r="I8" s="22">
        <v>871771</v>
      </c>
      <c r="J8" s="22">
        <v>871771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871771</v>
      </c>
      <c r="X8" s="22">
        <v>-603612</v>
      </c>
      <c r="Y8" s="22">
        <v>1475383</v>
      </c>
      <c r="Z8" s="23">
        <v>-244.4257238093345</v>
      </c>
      <c r="AA8" s="20">
        <v>-2414448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-242875</v>
      </c>
      <c r="X9" s="22"/>
      <c r="Y9" s="22">
        <v>-242875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9430</v>
      </c>
      <c r="X10" s="22">
        <v>24057</v>
      </c>
      <c r="Y10" s="22">
        <v>-14627</v>
      </c>
      <c r="Z10" s="23">
        <v>-60.801429937232413</v>
      </c>
      <c r="AA10" s="20">
        <v>96222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27011</v>
      </c>
      <c r="X17" s="22"/>
      <c r="Y17" s="22">
        <v>27011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104655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26163</v>
      </c>
      <c r="Y19" s="22">
        <v>-26163</v>
      </c>
      <c r="Z19" s="23">
        <v>-100</v>
      </c>
      <c r="AA19" s="20">
        <v>104655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167891</v>
      </c>
      <c r="X21" s="22"/>
      <c r="Y21" s="22">
        <v>167891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3643605</v>
      </c>
      <c r="Y26" s="22">
        <v>-3643605</v>
      </c>
      <c r="Z26" s="23">
        <v>-100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12360851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833228</v>
      </c>
      <c r="X32" s="31">
        <f t="shared" si="0"/>
        <v>3090213</v>
      </c>
      <c r="Y32" s="31">
        <f t="shared" si="0"/>
        <v>-2256985</v>
      </c>
      <c r="Z32" s="32">
        <f>+IF(X32&lt;&gt;0,+(Y32/X32)*100,0)</f>
        <v>-73.036551202133964</v>
      </c>
      <c r="AA32" s="29">
        <f>SUM(AA6:AA31)</f>
        <v>12360851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2309853</v>
      </c>
      <c r="Y34" s="22">
        <v>-2309853</v>
      </c>
      <c r="Z34" s="23">
        <v>-100</v>
      </c>
      <c r="AA34" s="20">
        <v>9239416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5309000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1327248</v>
      </c>
      <c r="Y41" s="22">
        <v>-1327248</v>
      </c>
      <c r="Z41" s="23">
        <v>-100</v>
      </c>
      <c r="AA41" s="20">
        <v>5309000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110000</v>
      </c>
      <c r="G44" s="22">
        <v>354336</v>
      </c>
      <c r="H44" s="22"/>
      <c r="I44" s="22"/>
      <c r="J44" s="22">
        <v>354336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354336</v>
      </c>
      <c r="X44" s="22">
        <v>27501</v>
      </c>
      <c r="Y44" s="22">
        <v>326835</v>
      </c>
      <c r="Z44" s="23">
        <v>1188.4476928111703</v>
      </c>
      <c r="AA44" s="20">
        <v>110000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14658416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354336</v>
      </c>
      <c r="X47" s="31">
        <f t="shared" si="1"/>
        <v>3664602</v>
      </c>
      <c r="Y47" s="31">
        <f t="shared" si="1"/>
        <v>-3310266</v>
      </c>
      <c r="Z47" s="32">
        <f>+IF(X47&lt;&gt;0,+(Y47/X47)*100,0)</f>
        <v>-90.330846296541893</v>
      </c>
      <c r="AA47" s="29">
        <f>SUM(AA34:AA46)</f>
        <v>14658416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-2297565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478892</v>
      </c>
      <c r="X48" s="41">
        <f t="shared" si="2"/>
        <v>-574389</v>
      </c>
      <c r="Y48" s="41">
        <f t="shared" si="2"/>
        <v>1053281</v>
      </c>
      <c r="Z48" s="42">
        <f>+IF(X48&lt;&gt;0,+(Y48/X48)*100,0)</f>
        <v>-183.37415932408177</v>
      </c>
      <c r="AA48" s="39">
        <f>+AA32-AA47</f>
        <v>-2297565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-2297565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478892</v>
      </c>
      <c r="X51" s="50">
        <f t="shared" si="3"/>
        <v>-574389</v>
      </c>
      <c r="Y51" s="50">
        <f t="shared" si="3"/>
        <v>1053281</v>
      </c>
      <c r="Z51" s="51">
        <f>+IF(X51&lt;&gt;0,+(Y51/X51)*100,0)</f>
        <v>-183.37415932408177</v>
      </c>
      <c r="AA51" s="48">
        <f>SUM(AA48:AA50)</f>
        <v>-2297565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-2297565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478892</v>
      </c>
      <c r="X53" s="56">
        <f t="shared" si="4"/>
        <v>-574389</v>
      </c>
      <c r="Y53" s="56">
        <f t="shared" si="4"/>
        <v>1053281</v>
      </c>
      <c r="Z53" s="57">
        <f>+IF(X53&lt;&gt;0,+(Y53/X53)*100,0)</f>
        <v>-183.37415932408177</v>
      </c>
      <c r="AA53" s="54">
        <f>+AA51-AA52</f>
        <v>-2297565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-2297565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478892</v>
      </c>
      <c r="X56" s="50">
        <f t="shared" si="5"/>
        <v>-574389</v>
      </c>
      <c r="Y56" s="50">
        <f t="shared" si="5"/>
        <v>1053281</v>
      </c>
      <c r="Z56" s="51">
        <f>+IF(X56&lt;&gt;0,+(Y56/X56)*100,0)</f>
        <v>-183.37415932408177</v>
      </c>
      <c r="AA56" s="48">
        <f>SUM(AA53:AA55)</f>
        <v>-2297565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-2297565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478892</v>
      </c>
      <c r="X59" s="67">
        <f t="shared" si="6"/>
        <v>-574389</v>
      </c>
      <c r="Y59" s="67">
        <f t="shared" si="6"/>
        <v>1053281</v>
      </c>
      <c r="Z59" s="68">
        <f>+IF(X59&lt;&gt;0,+(Y59/X59)*100,0)</f>
        <v>-183.37415932408177</v>
      </c>
      <c r="AA59" s="65">
        <f>SUM(AA56:AA58)</f>
        <v>-2297565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6381258</v>
      </c>
      <c r="Y8" s="22">
        <v>-6381258</v>
      </c>
      <c r="Z8" s="23">
        <v>-100</v>
      </c>
      <c r="AA8" s="20">
        <v>25525000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6381258</v>
      </c>
      <c r="Y32" s="31">
        <f t="shared" si="0"/>
        <v>-6381258</v>
      </c>
      <c r="Z32" s="32">
        <f>+IF(X32&lt;&gt;0,+(Y32/X32)*100,0)</f>
        <v>-100</v>
      </c>
      <c r="AA32" s="29">
        <f>SUM(AA6:AA31)</f>
        <v>25525000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8941200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2235300</v>
      </c>
      <c r="Y34" s="22">
        <v>-2235300</v>
      </c>
      <c r="Z34" s="23">
        <v>-100</v>
      </c>
      <c r="AA34" s="20">
        <v>8941200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3190631</v>
      </c>
      <c r="Y38" s="22">
        <v>-3190631</v>
      </c>
      <c r="Z38" s="23">
        <v>-100</v>
      </c>
      <c r="AA38" s="20">
        <v>12762500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21703700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5425931</v>
      </c>
      <c r="Y47" s="31">
        <f t="shared" si="1"/>
        <v>-5425931</v>
      </c>
      <c r="Z47" s="32">
        <f>+IF(X47&lt;&gt;0,+(Y47/X47)*100,0)</f>
        <v>-100</v>
      </c>
      <c r="AA47" s="29">
        <f>SUM(AA34:AA46)</f>
        <v>21703700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3821300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955327</v>
      </c>
      <c r="Y48" s="41">
        <f t="shared" si="2"/>
        <v>-955327</v>
      </c>
      <c r="Z48" s="42">
        <f>+IF(X48&lt;&gt;0,+(Y48/X48)*100,0)</f>
        <v>-100</v>
      </c>
      <c r="AA48" s="39">
        <f>+AA32-AA47</f>
        <v>3821300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3821300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955327</v>
      </c>
      <c r="Y51" s="50">
        <f t="shared" si="3"/>
        <v>-955327</v>
      </c>
      <c r="Z51" s="51">
        <f>+IF(X51&lt;&gt;0,+(Y51/X51)*100,0)</f>
        <v>-100</v>
      </c>
      <c r="AA51" s="48">
        <f>SUM(AA48:AA50)</f>
        <v>3821300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3821300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955327</v>
      </c>
      <c r="Y53" s="56">
        <f t="shared" si="4"/>
        <v>-955327</v>
      </c>
      <c r="Z53" s="57">
        <f>+IF(X53&lt;&gt;0,+(Y53/X53)*100,0)</f>
        <v>-100</v>
      </c>
      <c r="AA53" s="54">
        <f>+AA51-AA52</f>
        <v>3821300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3821300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955327</v>
      </c>
      <c r="Y56" s="50">
        <f t="shared" si="5"/>
        <v>-955327</v>
      </c>
      <c r="Z56" s="51">
        <f>+IF(X56&lt;&gt;0,+(Y56/X56)*100,0)</f>
        <v>-100</v>
      </c>
      <c r="AA56" s="48">
        <f>SUM(AA53:AA55)</f>
        <v>3821300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3821300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955327</v>
      </c>
      <c r="Y59" s="67">
        <f t="shared" si="6"/>
        <v>-955327</v>
      </c>
      <c r="Z59" s="68">
        <f>+IF(X59&lt;&gt;0,+(Y59/X59)*100,0)</f>
        <v>-100</v>
      </c>
      <c r="AA59" s="65">
        <f>SUM(AA56:AA58)</f>
        <v>3821300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12612731</v>
      </c>
      <c r="G8" s="22"/>
      <c r="H8" s="22">
        <v>1029360</v>
      </c>
      <c r="I8" s="22"/>
      <c r="J8" s="22">
        <v>1029360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1029360</v>
      </c>
      <c r="X8" s="22">
        <v>3153183</v>
      </c>
      <c r="Y8" s="22">
        <v>-2123823</v>
      </c>
      <c r="Z8" s="23">
        <v>-67.354891866409275</v>
      </c>
      <c r="AA8" s="20">
        <v>12612731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>
        <v>4349756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1087440</v>
      </c>
      <c r="Y13" s="22">
        <v>-1087440</v>
      </c>
      <c r="Z13" s="23">
        <v>-100</v>
      </c>
      <c r="AA13" s="20">
        <v>4349756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312642</v>
      </c>
      <c r="Y25" s="22">
        <v>-312642</v>
      </c>
      <c r="Z25" s="23">
        <v>-100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18213054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1029360</v>
      </c>
      <c r="X32" s="31">
        <f t="shared" si="0"/>
        <v>4553265</v>
      </c>
      <c r="Y32" s="31">
        <f t="shared" si="0"/>
        <v>-3523905</v>
      </c>
      <c r="Z32" s="32">
        <f>+IF(X32&lt;&gt;0,+(Y32/X32)*100,0)</f>
        <v>-77.392925735708332</v>
      </c>
      <c r="AA32" s="29">
        <f>SUM(AA6:AA31)</f>
        <v>18213054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8380141</v>
      </c>
      <c r="G34" s="22"/>
      <c r="H34" s="22">
        <v>694242</v>
      </c>
      <c r="I34" s="22"/>
      <c r="J34" s="22">
        <v>694242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694242</v>
      </c>
      <c r="X34" s="22">
        <v>2095035</v>
      </c>
      <c r="Y34" s="22">
        <v>-1400793</v>
      </c>
      <c r="Z34" s="23">
        <v>-66.86251065018007</v>
      </c>
      <c r="AA34" s="20">
        <v>8380141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1299000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324750</v>
      </c>
      <c r="Y37" s="22">
        <v>-324750</v>
      </c>
      <c r="Z37" s="23">
        <v>-100</v>
      </c>
      <c r="AA37" s="20">
        <v>1299000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15873457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3968364</v>
      </c>
      <c r="Y38" s="22">
        <v>-3968364</v>
      </c>
      <c r="Z38" s="23">
        <v>-100</v>
      </c>
      <c r="AA38" s="20">
        <v>15873457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780000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194997</v>
      </c>
      <c r="Y41" s="22">
        <v>-194997</v>
      </c>
      <c r="Z41" s="23">
        <v>-100</v>
      </c>
      <c r="AA41" s="20">
        <v>780000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2143791</v>
      </c>
      <c r="Y43" s="22">
        <v>-2143791</v>
      </c>
      <c r="Z43" s="23">
        <v>-100</v>
      </c>
      <c r="AA43" s="20">
        <v>8575160</v>
      </c>
    </row>
    <row r="44" spans="1:27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474951</v>
      </c>
      <c r="G44" s="22"/>
      <c r="H44" s="22">
        <v>181157</v>
      </c>
      <c r="I44" s="22"/>
      <c r="J44" s="22">
        <v>181157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181157</v>
      </c>
      <c r="X44" s="22">
        <v>118737</v>
      </c>
      <c r="Y44" s="22">
        <v>62420</v>
      </c>
      <c r="Z44" s="23">
        <v>52.569965554123819</v>
      </c>
      <c r="AA44" s="20">
        <v>474951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35382709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875399</v>
      </c>
      <c r="X47" s="31">
        <f t="shared" si="1"/>
        <v>8845674</v>
      </c>
      <c r="Y47" s="31">
        <f t="shared" si="1"/>
        <v>-7970275</v>
      </c>
      <c r="Z47" s="32">
        <f>+IF(X47&lt;&gt;0,+(Y47/X47)*100,0)</f>
        <v>-90.103648404858689</v>
      </c>
      <c r="AA47" s="29">
        <f>SUM(AA34:AA46)</f>
        <v>35382709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-17169655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153961</v>
      </c>
      <c r="X48" s="41">
        <f t="shared" si="2"/>
        <v>-4292409</v>
      </c>
      <c r="Y48" s="41">
        <f t="shared" si="2"/>
        <v>4446370</v>
      </c>
      <c r="Z48" s="42">
        <f>+IF(X48&lt;&gt;0,+(Y48/X48)*100,0)</f>
        <v>-103.58682036124702</v>
      </c>
      <c r="AA48" s="39">
        <f>+AA32-AA47</f>
        <v>-17169655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-17169655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153961</v>
      </c>
      <c r="X51" s="50">
        <f t="shared" si="3"/>
        <v>-4292409</v>
      </c>
      <c r="Y51" s="50">
        <f t="shared" si="3"/>
        <v>4446370</v>
      </c>
      <c r="Z51" s="51">
        <f>+IF(X51&lt;&gt;0,+(Y51/X51)*100,0)</f>
        <v>-103.58682036124702</v>
      </c>
      <c r="AA51" s="48">
        <f>SUM(AA48:AA50)</f>
        <v>-17169655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-17169655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153961</v>
      </c>
      <c r="X53" s="56">
        <f t="shared" si="4"/>
        <v>-4292409</v>
      </c>
      <c r="Y53" s="56">
        <f t="shared" si="4"/>
        <v>4446370</v>
      </c>
      <c r="Z53" s="57">
        <f>+IF(X53&lt;&gt;0,+(Y53/X53)*100,0)</f>
        <v>-103.58682036124702</v>
      </c>
      <c r="AA53" s="54">
        <f>+AA51-AA52</f>
        <v>-17169655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-17169655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153961</v>
      </c>
      <c r="X56" s="50">
        <f t="shared" si="5"/>
        <v>-4292409</v>
      </c>
      <c r="Y56" s="50">
        <f t="shared" si="5"/>
        <v>4446370</v>
      </c>
      <c r="Z56" s="51">
        <f>+IF(X56&lt;&gt;0,+(Y56/X56)*100,0)</f>
        <v>-103.58682036124702</v>
      </c>
      <c r="AA56" s="48">
        <f>SUM(AA53:AA55)</f>
        <v>-17169655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-17169655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153961</v>
      </c>
      <c r="X59" s="67">
        <f t="shared" si="6"/>
        <v>-4292409</v>
      </c>
      <c r="Y59" s="67">
        <f t="shared" si="6"/>
        <v>4446370</v>
      </c>
      <c r="Z59" s="68">
        <f>+IF(X59&lt;&gt;0,+(Y59/X59)*100,0)</f>
        <v>-103.58682036124702</v>
      </c>
      <c r="AA59" s="65">
        <f>SUM(AA56:AA58)</f>
        <v>-17169655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7057878</v>
      </c>
      <c r="X8" s="22">
        <v>6103398</v>
      </c>
      <c r="Y8" s="22">
        <v>954480</v>
      </c>
      <c r="Z8" s="23">
        <v>15.638501700200447</v>
      </c>
      <c r="AA8" s="20">
        <v>24413600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322680</v>
      </c>
      <c r="Y13" s="22">
        <v>-322680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7057878</v>
      </c>
      <c r="X32" s="31">
        <f t="shared" si="0"/>
        <v>6426078</v>
      </c>
      <c r="Y32" s="31">
        <f t="shared" si="0"/>
        <v>631800</v>
      </c>
      <c r="Z32" s="32">
        <f>+IF(X32&lt;&gt;0,+(Y32/X32)*100,0)</f>
        <v>9.8318134327034326</v>
      </c>
      <c r="AA32" s="29">
        <f>SUM(AA6:AA31)</f>
        <v>25704324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417582</v>
      </c>
      <c r="Y34" s="22">
        <v>-417582</v>
      </c>
      <c r="Z34" s="23">
        <v>-100</v>
      </c>
      <c r="AA34" s="20">
        <v>1670331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1670331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417582</v>
      </c>
      <c r="Y47" s="31">
        <f t="shared" si="1"/>
        <v>-417582</v>
      </c>
      <c r="Z47" s="32">
        <f>+IF(X47&lt;&gt;0,+(Y47/X47)*100,0)</f>
        <v>-100</v>
      </c>
      <c r="AA47" s="29">
        <f>SUM(AA34:AA46)</f>
        <v>1670331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24033993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7057878</v>
      </c>
      <c r="X48" s="41">
        <f t="shared" si="2"/>
        <v>6008496</v>
      </c>
      <c r="Y48" s="41">
        <f t="shared" si="2"/>
        <v>1049382</v>
      </c>
      <c r="Z48" s="42">
        <f>+IF(X48&lt;&gt;0,+(Y48/X48)*100,0)</f>
        <v>17.464969603042093</v>
      </c>
      <c r="AA48" s="39">
        <f>+AA32-AA47</f>
        <v>24033993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24033993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7057878</v>
      </c>
      <c r="X51" s="50">
        <f t="shared" si="3"/>
        <v>6008496</v>
      </c>
      <c r="Y51" s="50">
        <f t="shared" si="3"/>
        <v>1049382</v>
      </c>
      <c r="Z51" s="51">
        <f>+IF(X51&lt;&gt;0,+(Y51/X51)*100,0)</f>
        <v>17.464969603042093</v>
      </c>
      <c r="AA51" s="48">
        <f>SUM(AA48:AA50)</f>
        <v>24033993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24033993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7057878</v>
      </c>
      <c r="X53" s="56">
        <f t="shared" si="4"/>
        <v>6008496</v>
      </c>
      <c r="Y53" s="56">
        <f t="shared" si="4"/>
        <v>1049382</v>
      </c>
      <c r="Z53" s="57">
        <f>+IF(X53&lt;&gt;0,+(Y53/X53)*100,0)</f>
        <v>17.464969603042093</v>
      </c>
      <c r="AA53" s="54">
        <f>+AA51-AA52</f>
        <v>24033993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24033993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7057878</v>
      </c>
      <c r="X56" s="50">
        <f t="shared" si="5"/>
        <v>6008496</v>
      </c>
      <c r="Y56" s="50">
        <f t="shared" si="5"/>
        <v>1049382</v>
      </c>
      <c r="Z56" s="51">
        <f>+IF(X56&lt;&gt;0,+(Y56/X56)*100,0)</f>
        <v>17.464969603042093</v>
      </c>
      <c r="AA56" s="48">
        <f>SUM(AA53:AA55)</f>
        <v>24033993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24033993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7057878</v>
      </c>
      <c r="X59" s="67">
        <f t="shared" si="6"/>
        <v>6008496</v>
      </c>
      <c r="Y59" s="67">
        <f t="shared" si="6"/>
        <v>1049382</v>
      </c>
      <c r="Z59" s="68">
        <f>+IF(X59&lt;&gt;0,+(Y59/X59)*100,0)</f>
        <v>17.464969603042093</v>
      </c>
      <c r="AA59" s="65">
        <f>SUM(AA56:AA58)</f>
        <v>24033993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3744637</v>
      </c>
      <c r="X8" s="22">
        <v>4423385</v>
      </c>
      <c r="Y8" s="22">
        <v>-678748</v>
      </c>
      <c r="Z8" s="23">
        <v>-15.344538176080084</v>
      </c>
      <c r="AA8" s="20">
        <v>17693516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3226921</v>
      </c>
      <c r="X13" s="22">
        <v>4340621</v>
      </c>
      <c r="Y13" s="22">
        <v>-1113700</v>
      </c>
      <c r="Z13" s="23">
        <v>-25.657619036538783</v>
      </c>
      <c r="AA13" s="20">
        <v>17362469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6971558</v>
      </c>
      <c r="X32" s="31">
        <f t="shared" si="0"/>
        <v>8764006</v>
      </c>
      <c r="Y32" s="31">
        <f t="shared" si="0"/>
        <v>-1792448</v>
      </c>
      <c r="Z32" s="32">
        <f>+IF(X32&lt;&gt;0,+(Y32/X32)*100,0)</f>
        <v>-20.452382164046899</v>
      </c>
      <c r="AA32" s="29">
        <f>SUM(AA6:AA31)</f>
        <v>35055985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1388277</v>
      </c>
      <c r="X34" s="22">
        <v>1767833</v>
      </c>
      <c r="Y34" s="22">
        <v>-379556</v>
      </c>
      <c r="Z34" s="23">
        <v>-21.470127551640907</v>
      </c>
      <c r="AA34" s="20">
        <v>7071308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32494</v>
      </c>
      <c r="Y37" s="22">
        <v>-32494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2322536</v>
      </c>
      <c r="Y39" s="22">
        <v>-2322536</v>
      </c>
      <c r="Z39" s="23">
        <v>-100</v>
      </c>
      <c r="AA39" s="20">
        <v>9290147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900000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1668520</v>
      </c>
      <c r="X41" s="22">
        <v>225000</v>
      </c>
      <c r="Y41" s="22">
        <v>1443520</v>
      </c>
      <c r="Z41" s="23">
        <v>641.56444444444446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1249997</v>
      </c>
      <c r="Y43" s="22">
        <v>-1249997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353496</v>
      </c>
      <c r="G44" s="22">
        <v>17366</v>
      </c>
      <c r="H44" s="22">
        <v>28711</v>
      </c>
      <c r="I44" s="22">
        <v>90604</v>
      </c>
      <c r="J44" s="22">
        <v>136681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136681</v>
      </c>
      <c r="X44" s="22">
        <v>88374</v>
      </c>
      <c r="Y44" s="22">
        <v>48307</v>
      </c>
      <c r="Z44" s="23">
        <v>54.662004662004662</v>
      </c>
      <c r="AA44" s="20">
        <v>353496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22744951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3193478</v>
      </c>
      <c r="X47" s="31">
        <f t="shared" si="1"/>
        <v>5686234</v>
      </c>
      <c r="Y47" s="31">
        <f t="shared" si="1"/>
        <v>-2492756</v>
      </c>
      <c r="Z47" s="32">
        <f>+IF(X47&lt;&gt;0,+(Y47/X47)*100,0)</f>
        <v>-43.838435069678802</v>
      </c>
      <c r="AA47" s="29">
        <f>SUM(AA34:AA46)</f>
        <v>22744951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12311034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3778080</v>
      </c>
      <c r="X48" s="41">
        <f t="shared" si="2"/>
        <v>3077772</v>
      </c>
      <c r="Y48" s="41">
        <f t="shared" si="2"/>
        <v>700308</v>
      </c>
      <c r="Z48" s="42">
        <f>+IF(X48&lt;&gt;0,+(Y48/X48)*100,0)</f>
        <v>22.753732245273529</v>
      </c>
      <c r="AA48" s="39">
        <f>+AA32-AA47</f>
        <v>12311034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12311034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3778080</v>
      </c>
      <c r="X51" s="50">
        <f t="shared" si="3"/>
        <v>3077772</v>
      </c>
      <c r="Y51" s="50">
        <f t="shared" si="3"/>
        <v>700308</v>
      </c>
      <c r="Z51" s="51">
        <f>+IF(X51&lt;&gt;0,+(Y51/X51)*100,0)</f>
        <v>22.753732245273529</v>
      </c>
      <c r="AA51" s="48">
        <f>SUM(AA48:AA50)</f>
        <v>12311034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12311034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3778080</v>
      </c>
      <c r="X53" s="56">
        <f t="shared" si="4"/>
        <v>3077772</v>
      </c>
      <c r="Y53" s="56">
        <f t="shared" si="4"/>
        <v>700308</v>
      </c>
      <c r="Z53" s="57">
        <f>+IF(X53&lt;&gt;0,+(Y53/X53)*100,0)</f>
        <v>22.753732245273529</v>
      </c>
      <c r="AA53" s="54">
        <f>+AA51-AA52</f>
        <v>12311034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12311034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3778080</v>
      </c>
      <c r="X56" s="50">
        <f t="shared" si="5"/>
        <v>3077772</v>
      </c>
      <c r="Y56" s="50">
        <f t="shared" si="5"/>
        <v>700308</v>
      </c>
      <c r="Z56" s="51">
        <f>+IF(X56&lt;&gt;0,+(Y56/X56)*100,0)</f>
        <v>22.753732245273529</v>
      </c>
      <c r="AA56" s="48">
        <f>SUM(AA53:AA55)</f>
        <v>12311034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12311034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3778080</v>
      </c>
      <c r="X59" s="67">
        <f t="shared" si="6"/>
        <v>3077772</v>
      </c>
      <c r="Y59" s="67">
        <f t="shared" si="6"/>
        <v>700308</v>
      </c>
      <c r="Z59" s="68">
        <f>+IF(X59&lt;&gt;0,+(Y59/X59)*100,0)</f>
        <v>22.753732245273529</v>
      </c>
      <c r="AA59" s="65">
        <f>SUM(AA56:AA58)</f>
        <v>12311034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6673059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938364</v>
      </c>
      <c r="X8" s="22">
        <v>1752663</v>
      </c>
      <c r="Y8" s="22">
        <v>-814299</v>
      </c>
      <c r="Z8" s="23">
        <v>-46.460671560933278</v>
      </c>
      <c r="AA8" s="20">
        <v>7010652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873558</v>
      </c>
      <c r="X25" s="22"/>
      <c r="Y25" s="22">
        <v>873558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6673059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1811922</v>
      </c>
      <c r="X32" s="31">
        <f t="shared" si="0"/>
        <v>1752663</v>
      </c>
      <c r="Y32" s="31">
        <f t="shared" si="0"/>
        <v>59259</v>
      </c>
      <c r="Z32" s="32">
        <f>+IF(X32&lt;&gt;0,+(Y32/X32)*100,0)</f>
        <v>3.3810835283223302</v>
      </c>
      <c r="AA32" s="29">
        <f>SUM(AA6:AA31)</f>
        <v>7010652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2082840</v>
      </c>
      <c r="Y34" s="22">
        <v>-2082840</v>
      </c>
      <c r="Z34" s="23">
        <v>-100</v>
      </c>
      <c r="AA34" s="20">
        <v>8331368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550000</v>
      </c>
      <c r="G37" s="22"/>
      <c r="H37" s="22">
        <v>1000</v>
      </c>
      <c r="I37" s="22">
        <v>105663</v>
      </c>
      <c r="J37" s="22">
        <v>106663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106663</v>
      </c>
      <c r="X37" s="22">
        <v>137499</v>
      </c>
      <c r="Y37" s="22">
        <v>-30836</v>
      </c>
      <c r="Z37" s="23">
        <v>-22.426344918872136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125001</v>
      </c>
      <c r="Y40" s="22">
        <v>-125001</v>
      </c>
      <c r="Z40" s="23">
        <v>-100</v>
      </c>
      <c r="AA40" s="20">
        <v>500000</v>
      </c>
    </row>
    <row r="41" spans="1:27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3105000</v>
      </c>
      <c r="G41" s="22">
        <v>461827</v>
      </c>
      <c r="H41" s="22">
        <v>317996</v>
      </c>
      <c r="I41" s="22">
        <v>114201</v>
      </c>
      <c r="J41" s="22">
        <v>894024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894024</v>
      </c>
      <c r="X41" s="22">
        <v>776250</v>
      </c>
      <c r="Y41" s="22">
        <v>117774</v>
      </c>
      <c r="Z41" s="23">
        <v>15.17217391304348</v>
      </c>
      <c r="AA41" s="20">
        <v>3105000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44163</v>
      </c>
      <c r="Y44" s="22">
        <v>-44163</v>
      </c>
      <c r="Z44" s="23">
        <v>-100</v>
      </c>
      <c r="AA44" s="20">
        <v>176656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12663024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1000687</v>
      </c>
      <c r="X47" s="31">
        <f t="shared" si="1"/>
        <v>3165753</v>
      </c>
      <c r="Y47" s="31">
        <f t="shared" si="1"/>
        <v>-2165066</v>
      </c>
      <c r="Z47" s="32">
        <f>+IF(X47&lt;&gt;0,+(Y47/X47)*100,0)</f>
        <v>-68.390237646461998</v>
      </c>
      <c r="AA47" s="29">
        <f>SUM(AA34:AA46)</f>
        <v>12663024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-19311372</v>
      </c>
      <c r="D48" s="39">
        <f t="shared" si="2"/>
        <v>0</v>
      </c>
      <c r="E48" s="40">
        <f t="shared" si="2"/>
        <v>-5652372</v>
      </c>
      <c r="F48" s="41">
        <f t="shared" si="2"/>
        <v>-5652372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811235</v>
      </c>
      <c r="X48" s="41">
        <f t="shared" si="2"/>
        <v>-1413090</v>
      </c>
      <c r="Y48" s="41">
        <f t="shared" si="2"/>
        <v>2224325</v>
      </c>
      <c r="Z48" s="42">
        <f>+IF(X48&lt;&gt;0,+(Y48/X48)*100,0)</f>
        <v>-157.40858685575583</v>
      </c>
      <c r="AA48" s="39">
        <f>+AA32-AA47</f>
        <v>-5652372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-19311372</v>
      </c>
      <c r="D51" s="48">
        <f t="shared" si="3"/>
        <v>0</v>
      </c>
      <c r="E51" s="49">
        <f t="shared" si="3"/>
        <v>-5652372</v>
      </c>
      <c r="F51" s="50">
        <f t="shared" si="3"/>
        <v>-5652372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811235</v>
      </c>
      <c r="X51" s="50">
        <f t="shared" si="3"/>
        <v>-1413090</v>
      </c>
      <c r="Y51" s="50">
        <f t="shared" si="3"/>
        <v>2224325</v>
      </c>
      <c r="Z51" s="51">
        <f>+IF(X51&lt;&gt;0,+(Y51/X51)*100,0)</f>
        <v>-157.40858685575583</v>
      </c>
      <c r="AA51" s="48">
        <f>SUM(AA48:AA50)</f>
        <v>-5652372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-19311372</v>
      </c>
      <c r="D53" s="54">
        <f>+D51-D52</f>
        <v>0</v>
      </c>
      <c r="E53" s="55">
        <f t="shared" si="4"/>
        <v>-5652372</v>
      </c>
      <c r="F53" s="56">
        <f t="shared" si="4"/>
        <v>-5652372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811235</v>
      </c>
      <c r="X53" s="56">
        <f t="shared" si="4"/>
        <v>-1413090</v>
      </c>
      <c r="Y53" s="56">
        <f t="shared" si="4"/>
        <v>2224325</v>
      </c>
      <c r="Z53" s="57">
        <f>+IF(X53&lt;&gt;0,+(Y53/X53)*100,0)</f>
        <v>-157.40858685575583</v>
      </c>
      <c r="AA53" s="54">
        <f>+AA51-AA52</f>
        <v>-5652372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-19311372</v>
      </c>
      <c r="D56" s="48">
        <f>SUM(D53:D55)</f>
        <v>0</v>
      </c>
      <c r="E56" s="49">
        <f t="shared" si="5"/>
        <v>-5652372</v>
      </c>
      <c r="F56" s="50">
        <f t="shared" si="5"/>
        <v>-5652372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811235</v>
      </c>
      <c r="X56" s="50">
        <f t="shared" si="5"/>
        <v>-1413090</v>
      </c>
      <c r="Y56" s="50">
        <f t="shared" si="5"/>
        <v>2224325</v>
      </c>
      <c r="Z56" s="51">
        <f>+IF(X56&lt;&gt;0,+(Y56/X56)*100,0)</f>
        <v>-157.40858685575583</v>
      </c>
      <c r="AA56" s="48">
        <f>SUM(AA53:AA55)</f>
        <v>-5652372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-19311372</v>
      </c>
      <c r="D59" s="65">
        <f>SUM(D56:D58)</f>
        <v>0</v>
      </c>
      <c r="E59" s="66">
        <f t="shared" si="6"/>
        <v>-5652372</v>
      </c>
      <c r="F59" s="67">
        <f t="shared" si="6"/>
        <v>-5652372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811235</v>
      </c>
      <c r="X59" s="67">
        <f t="shared" si="6"/>
        <v>-1413090</v>
      </c>
      <c r="Y59" s="67">
        <f t="shared" si="6"/>
        <v>2224325</v>
      </c>
      <c r="Z59" s="68">
        <f>+IF(X59&lt;&gt;0,+(Y59/X59)*100,0)</f>
        <v>-157.40858685575583</v>
      </c>
      <c r="AA59" s="65">
        <f>SUM(AA56:AA58)</f>
        <v>-5652372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188579634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58702150</v>
      </c>
      <c r="X8" s="22">
        <v>52070910</v>
      </c>
      <c r="Y8" s="22">
        <v>6631240</v>
      </c>
      <c r="Z8" s="23">
        <v>12.735018458482866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23674040</v>
      </c>
      <c r="X13" s="22">
        <v>9127050</v>
      </c>
      <c r="Y13" s="22">
        <v>14546990</v>
      </c>
      <c r="Z13" s="23">
        <v>159.38326184254495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264880860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82376190</v>
      </c>
      <c r="X32" s="31">
        <f t="shared" si="0"/>
        <v>61197960</v>
      </c>
      <c r="Y32" s="31">
        <f t="shared" si="0"/>
        <v>21178230</v>
      </c>
      <c r="Z32" s="32">
        <f>+IF(X32&lt;&gt;0,+(Y32/X32)*100,0)</f>
        <v>34.606104517209396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19399018</v>
      </c>
      <c r="X34" s="22">
        <v>17988075</v>
      </c>
      <c r="Y34" s="22">
        <v>1410943</v>
      </c>
      <c r="Z34" s="23">
        <v>7.8437687189985592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36100000</v>
      </c>
      <c r="G37" s="22">
        <v>-217470</v>
      </c>
      <c r="H37" s="22">
        <v>1176</v>
      </c>
      <c r="I37" s="22">
        <v>62746</v>
      </c>
      <c r="J37" s="22">
        <v>-153548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-153548</v>
      </c>
      <c r="X37" s="22">
        <v>9025005</v>
      </c>
      <c r="Y37" s="22">
        <v>-9178553</v>
      </c>
      <c r="Z37" s="23">
        <v>-101.70136193830363</v>
      </c>
      <c r="AA37" s="20">
        <v>36100000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26959220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17234232</v>
      </c>
      <c r="Y39" s="22">
        <v>-17234232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15250000</v>
      </c>
      <c r="G41" s="22">
        <v>-1877048</v>
      </c>
      <c r="H41" s="22">
        <v>2505</v>
      </c>
      <c r="I41" s="22"/>
      <c r="J41" s="22">
        <v>-1874543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-1874543</v>
      </c>
      <c r="X41" s="22">
        <v>3812502</v>
      </c>
      <c r="Y41" s="22">
        <v>-5687045</v>
      </c>
      <c r="Z41" s="23">
        <v>-149.16831519039204</v>
      </c>
      <c r="AA41" s="20">
        <v>15250000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244781</v>
      </c>
      <c r="X43" s="22">
        <v>11969700</v>
      </c>
      <c r="Y43" s="22">
        <v>-11724919</v>
      </c>
      <c r="Z43" s="23">
        <v>-97.954994694938051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33602440</v>
      </c>
      <c r="D44" s="20"/>
      <c r="E44" s="21">
        <v>16521352</v>
      </c>
      <c r="F44" s="22">
        <v>16521352</v>
      </c>
      <c r="G44" s="22">
        <v>1197605</v>
      </c>
      <c r="H44" s="22">
        <v>46748</v>
      </c>
      <c r="I44" s="22">
        <v>3302055</v>
      </c>
      <c r="J44" s="22">
        <v>4546408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4546408</v>
      </c>
      <c r="X44" s="22">
        <v>4130352</v>
      </c>
      <c r="Y44" s="22">
        <v>416056</v>
      </c>
      <c r="Z44" s="23">
        <v>10.073136623706649</v>
      </c>
      <c r="AA44" s="20">
        <v>16521352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286905881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256638994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22162116</v>
      </c>
      <c r="X47" s="31">
        <f t="shared" si="1"/>
        <v>64159866</v>
      </c>
      <c r="Y47" s="31">
        <f t="shared" si="1"/>
        <v>-41997750</v>
      </c>
      <c r="Z47" s="32">
        <f>+IF(X47&lt;&gt;0,+(Y47/X47)*100,0)</f>
        <v>-65.457976486422211</v>
      </c>
      <c r="AA47" s="29">
        <f>SUM(AA34:AA46)</f>
        <v>256638994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-22025021</v>
      </c>
      <c r="D48" s="39">
        <f t="shared" si="2"/>
        <v>0</v>
      </c>
      <c r="E48" s="40">
        <f t="shared" si="2"/>
        <v>-11847147</v>
      </c>
      <c r="F48" s="41">
        <f t="shared" si="2"/>
        <v>-11847147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60214074</v>
      </c>
      <c r="X48" s="41">
        <f t="shared" si="2"/>
        <v>-2961906</v>
      </c>
      <c r="Y48" s="41">
        <f t="shared" si="2"/>
        <v>63175980</v>
      </c>
      <c r="Z48" s="42">
        <f>+IF(X48&lt;&gt;0,+(Y48/X48)*100,0)</f>
        <v>-2132.9502016606875</v>
      </c>
      <c r="AA48" s="39">
        <f>+AA32-AA47</f>
        <v>-11847147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-22025021</v>
      </c>
      <c r="D51" s="48">
        <f t="shared" si="3"/>
        <v>0</v>
      </c>
      <c r="E51" s="49">
        <f t="shared" si="3"/>
        <v>-11847147</v>
      </c>
      <c r="F51" s="50">
        <f t="shared" si="3"/>
        <v>-11847147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60214074</v>
      </c>
      <c r="X51" s="50">
        <f t="shared" si="3"/>
        <v>-2961906</v>
      </c>
      <c r="Y51" s="50">
        <f t="shared" si="3"/>
        <v>63175980</v>
      </c>
      <c r="Z51" s="51">
        <f>+IF(X51&lt;&gt;0,+(Y51/X51)*100,0)</f>
        <v>-2132.9502016606875</v>
      </c>
      <c r="AA51" s="48">
        <f>SUM(AA48:AA50)</f>
        <v>-11847147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-22025021</v>
      </c>
      <c r="D53" s="54">
        <f>+D51-D52</f>
        <v>0</v>
      </c>
      <c r="E53" s="55">
        <f t="shared" si="4"/>
        <v>-11847147</v>
      </c>
      <c r="F53" s="56">
        <f t="shared" si="4"/>
        <v>-11847147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60214074</v>
      </c>
      <c r="X53" s="56">
        <f t="shared" si="4"/>
        <v>-2961906</v>
      </c>
      <c r="Y53" s="56">
        <f t="shared" si="4"/>
        <v>63175980</v>
      </c>
      <c r="Z53" s="57">
        <f>+IF(X53&lt;&gt;0,+(Y53/X53)*100,0)</f>
        <v>-2132.9502016606875</v>
      </c>
      <c r="AA53" s="54">
        <f>+AA51-AA52</f>
        <v>-11847147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-22025021</v>
      </c>
      <c r="D56" s="48">
        <f>SUM(D53:D55)</f>
        <v>0</v>
      </c>
      <c r="E56" s="49">
        <f t="shared" si="5"/>
        <v>-11847147</v>
      </c>
      <c r="F56" s="50">
        <f t="shared" si="5"/>
        <v>-11847147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60214074</v>
      </c>
      <c r="X56" s="50">
        <f t="shared" si="5"/>
        <v>-2961906</v>
      </c>
      <c r="Y56" s="50">
        <f t="shared" si="5"/>
        <v>63175980</v>
      </c>
      <c r="Z56" s="51">
        <f>+IF(X56&lt;&gt;0,+(Y56/X56)*100,0)</f>
        <v>-2132.9502016606875</v>
      </c>
      <c r="AA56" s="48">
        <f>SUM(AA53:AA55)</f>
        <v>-11847147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-22025021</v>
      </c>
      <c r="D59" s="65">
        <f>SUM(D56:D58)</f>
        <v>0</v>
      </c>
      <c r="E59" s="66">
        <f t="shared" si="6"/>
        <v>-11847147</v>
      </c>
      <c r="F59" s="67">
        <f t="shared" si="6"/>
        <v>-11847147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60214074</v>
      </c>
      <c r="X59" s="67">
        <f t="shared" si="6"/>
        <v>-2961906</v>
      </c>
      <c r="Y59" s="67">
        <f t="shared" si="6"/>
        <v>63175980</v>
      </c>
      <c r="Z59" s="68">
        <f>+IF(X59&lt;&gt;0,+(Y59/X59)*100,0)</f>
        <v>-2132.9502016606875</v>
      </c>
      <c r="AA59" s="65">
        <f>SUM(AA56:AA58)</f>
        <v>-11847147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-667982</v>
      </c>
      <c r="X6" s="22">
        <v>-1150221</v>
      </c>
      <c r="Y6" s="22">
        <v>482239</v>
      </c>
      <c r="Z6" s="23">
        <v>-41.925769047861237</v>
      </c>
      <c r="AA6" s="20">
        <v>-3834064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-4986</v>
      </c>
      <c r="X7" s="22">
        <v>-111667</v>
      </c>
      <c r="Y7" s="22">
        <v>106681</v>
      </c>
      <c r="Z7" s="23">
        <v>-95.534938701675514</v>
      </c>
      <c r="AA7" s="20">
        <v>-372225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29795247</v>
      </c>
      <c r="G8" s="22"/>
      <c r="H8" s="22">
        <v>3645763</v>
      </c>
      <c r="I8" s="22">
        <v>3634537</v>
      </c>
      <c r="J8" s="22">
        <v>7280300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7280300</v>
      </c>
      <c r="X8" s="22">
        <v>7448805</v>
      </c>
      <c r="Y8" s="22">
        <v>-168505</v>
      </c>
      <c r="Z8" s="23">
        <v>-2.2621749394701567</v>
      </c>
      <c r="AA8" s="20">
        <v>29795247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611</v>
      </c>
      <c r="F10" s="22">
        <v>611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184</v>
      </c>
      <c r="Y10" s="22">
        <v>-184</v>
      </c>
      <c r="Z10" s="23">
        <v>-100</v>
      </c>
      <c r="AA10" s="20">
        <v>611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2774601</v>
      </c>
      <c r="Y13" s="22">
        <v>-2774601</v>
      </c>
      <c r="Z13" s="23">
        <v>-100</v>
      </c>
      <c r="AA13" s="20">
        <v>9248664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306000</v>
      </c>
      <c r="Y22" s="22">
        <v>-306000</v>
      </c>
      <c r="Z22" s="23">
        <v>-100</v>
      </c>
      <c r="AA22" s="20">
        <v>1020000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35858233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6607332</v>
      </c>
      <c r="X32" s="31">
        <f t="shared" si="0"/>
        <v>9267702</v>
      </c>
      <c r="Y32" s="31">
        <f t="shared" si="0"/>
        <v>-2660370</v>
      </c>
      <c r="Z32" s="32">
        <f>+IF(X32&lt;&gt;0,+(Y32/X32)*100,0)</f>
        <v>-28.705821572596964</v>
      </c>
      <c r="AA32" s="29">
        <f>SUM(AA6:AA31)</f>
        <v>35858233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16567866</v>
      </c>
      <c r="G34" s="22"/>
      <c r="H34" s="22">
        <v>2038813</v>
      </c>
      <c r="I34" s="22">
        <v>1970114</v>
      </c>
      <c r="J34" s="22">
        <v>4008927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4008927</v>
      </c>
      <c r="X34" s="22">
        <v>4141971</v>
      </c>
      <c r="Y34" s="22">
        <v>-133044</v>
      </c>
      <c r="Z34" s="23">
        <v>-3.2120939523719505</v>
      </c>
      <c r="AA34" s="20">
        <v>16567866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6454169</v>
      </c>
      <c r="G37" s="22"/>
      <c r="H37" s="22">
        <v>493389</v>
      </c>
      <c r="I37" s="22">
        <v>1875571</v>
      </c>
      <c r="J37" s="22">
        <v>2368960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2368960</v>
      </c>
      <c r="X37" s="22">
        <v>1678087</v>
      </c>
      <c r="Y37" s="22">
        <v>690873</v>
      </c>
      <c r="Z37" s="23">
        <v>41.170273054972718</v>
      </c>
      <c r="AA37" s="20">
        <v>6454169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10366869</v>
      </c>
      <c r="Y38" s="22">
        <v>-10366869</v>
      </c>
      <c r="Z38" s="23">
        <v>-100</v>
      </c>
      <c r="AA38" s="20">
        <v>13640617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1772203</v>
      </c>
      <c r="G44" s="22"/>
      <c r="H44" s="22">
        <v>151920</v>
      </c>
      <c r="I44" s="22">
        <v>124615</v>
      </c>
      <c r="J44" s="22">
        <v>276535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276535</v>
      </c>
      <c r="X44" s="22">
        <v>443047</v>
      </c>
      <c r="Y44" s="22">
        <v>-166512</v>
      </c>
      <c r="Z44" s="23">
        <v>-37.583371515888835</v>
      </c>
      <c r="AA44" s="20">
        <v>1772203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38434855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6654422</v>
      </c>
      <c r="X47" s="31">
        <f t="shared" si="1"/>
        <v>16629974</v>
      </c>
      <c r="Y47" s="31">
        <f t="shared" si="1"/>
        <v>-9975552</v>
      </c>
      <c r="Z47" s="32">
        <f>+IF(X47&lt;&gt;0,+(Y47/X47)*100,0)</f>
        <v>-59.985373398659561</v>
      </c>
      <c r="AA47" s="29">
        <f>SUM(AA34:AA46)</f>
        <v>38434855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-2576622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-47090</v>
      </c>
      <c r="X48" s="41">
        <f t="shared" si="2"/>
        <v>-7362272</v>
      </c>
      <c r="Y48" s="41">
        <f t="shared" si="2"/>
        <v>7315182</v>
      </c>
      <c r="Z48" s="42">
        <f>+IF(X48&lt;&gt;0,+(Y48/X48)*100,0)</f>
        <v>-99.360387662938834</v>
      </c>
      <c r="AA48" s="39">
        <f>+AA32-AA47</f>
        <v>-2576622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-2576622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-47090</v>
      </c>
      <c r="X51" s="50">
        <f t="shared" si="3"/>
        <v>-7362272</v>
      </c>
      <c r="Y51" s="50">
        <f t="shared" si="3"/>
        <v>7315182</v>
      </c>
      <c r="Z51" s="51">
        <f>+IF(X51&lt;&gt;0,+(Y51/X51)*100,0)</f>
        <v>-99.360387662938834</v>
      </c>
      <c r="AA51" s="48">
        <f>SUM(AA48:AA50)</f>
        <v>-2576622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-2576622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-47090</v>
      </c>
      <c r="X53" s="56">
        <f t="shared" si="4"/>
        <v>-7362272</v>
      </c>
      <c r="Y53" s="56">
        <f t="shared" si="4"/>
        <v>7315182</v>
      </c>
      <c r="Z53" s="57">
        <f>+IF(X53&lt;&gt;0,+(Y53/X53)*100,0)</f>
        <v>-99.360387662938834</v>
      </c>
      <c r="AA53" s="54">
        <f>+AA51-AA52</f>
        <v>-2576622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-2576622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-47090</v>
      </c>
      <c r="X56" s="50">
        <f t="shared" si="5"/>
        <v>-7362272</v>
      </c>
      <c r="Y56" s="50">
        <f t="shared" si="5"/>
        <v>7315182</v>
      </c>
      <c r="Z56" s="51">
        <f>+IF(X56&lt;&gt;0,+(Y56/X56)*100,0)</f>
        <v>-99.360387662938834</v>
      </c>
      <c r="AA56" s="48">
        <f>SUM(AA53:AA55)</f>
        <v>-2576622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-2576622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-47090</v>
      </c>
      <c r="X59" s="67">
        <f t="shared" si="6"/>
        <v>-7362272</v>
      </c>
      <c r="Y59" s="67">
        <f t="shared" si="6"/>
        <v>7315182</v>
      </c>
      <c r="Z59" s="68">
        <f>+IF(X59&lt;&gt;0,+(Y59/X59)*100,0)</f>
        <v>-99.360387662938834</v>
      </c>
      <c r="AA59" s="65">
        <f>SUM(AA56:AA58)</f>
        <v>-2576622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40258032</v>
      </c>
      <c r="G8" s="22">
        <v>3546941</v>
      </c>
      <c r="H8" s="22">
        <v>3551673</v>
      </c>
      <c r="I8" s="22">
        <v>3550392</v>
      </c>
      <c r="J8" s="22">
        <v>10649006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10649006</v>
      </c>
      <c r="X8" s="22">
        <v>10064508</v>
      </c>
      <c r="Y8" s="22">
        <v>584498</v>
      </c>
      <c r="Z8" s="23">
        <v>5.807516870173882</v>
      </c>
      <c r="AA8" s="20">
        <v>40258032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1008</v>
      </c>
      <c r="G19" s="22"/>
      <c r="H19" s="22">
        <v>45</v>
      </c>
      <c r="I19" s="22">
        <v>90</v>
      </c>
      <c r="J19" s="22">
        <v>135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252</v>
      </c>
      <c r="Y19" s="22">
        <v>-117</v>
      </c>
      <c r="Z19" s="23">
        <v>-46.428571428571431</v>
      </c>
      <c r="AA19" s="20">
        <v>1008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23749943</v>
      </c>
      <c r="X25" s="22">
        <v>19000000</v>
      </c>
      <c r="Y25" s="22">
        <v>4749943</v>
      </c>
      <c r="Z25" s="23">
        <v>24.999700000000001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375000</v>
      </c>
      <c r="Y28" s="22">
        <v>-375000</v>
      </c>
      <c r="Z28" s="23">
        <v>-100</v>
      </c>
      <c r="AA28" s="20">
        <v>1500000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98759040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34399084</v>
      </c>
      <c r="X32" s="31">
        <f t="shared" si="0"/>
        <v>29439760</v>
      </c>
      <c r="Y32" s="31">
        <f t="shared" si="0"/>
        <v>4959324</v>
      </c>
      <c r="Z32" s="32">
        <f>+IF(X32&lt;&gt;0,+(Y32/X32)*100,0)</f>
        <v>16.84566722011321</v>
      </c>
      <c r="AA32" s="29">
        <f>SUM(AA6:AA31)</f>
        <v>98759040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20458716</v>
      </c>
      <c r="G34" s="22">
        <v>1661081</v>
      </c>
      <c r="H34" s="22">
        <v>1705371</v>
      </c>
      <c r="I34" s="22">
        <v>1620481</v>
      </c>
      <c r="J34" s="22">
        <v>4986933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4986933</v>
      </c>
      <c r="X34" s="22">
        <v>5114679</v>
      </c>
      <c r="Y34" s="22">
        <v>-127746</v>
      </c>
      <c r="Z34" s="23">
        <v>-2.4976347489255923</v>
      </c>
      <c r="AA34" s="20">
        <v>20458716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3212004</v>
      </c>
      <c r="G37" s="22">
        <v>-107022</v>
      </c>
      <c r="H37" s="22">
        <v>2054274</v>
      </c>
      <c r="I37" s="22">
        <v>-23963</v>
      </c>
      <c r="J37" s="22">
        <v>1923289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1923289</v>
      </c>
      <c r="X37" s="22">
        <v>803001</v>
      </c>
      <c r="Y37" s="22">
        <v>1120288</v>
      </c>
      <c r="Z37" s="23">
        <v>139.51265315983417</v>
      </c>
      <c r="AA37" s="20">
        <v>3212004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9000000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9000000</v>
      </c>
    </row>
    <row r="39" spans="1:27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10298820</v>
      </c>
      <c r="G39" s="22">
        <v>1577959</v>
      </c>
      <c r="H39" s="22">
        <v>1302497</v>
      </c>
      <c r="I39" s="22">
        <v>1426780</v>
      </c>
      <c r="J39" s="22">
        <v>4307236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4307236</v>
      </c>
      <c r="X39" s="22">
        <v>2574705</v>
      </c>
      <c r="Y39" s="22">
        <v>1732531</v>
      </c>
      <c r="Z39" s="23">
        <v>67.290466286428924</v>
      </c>
      <c r="AA39" s="20">
        <v>10298820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404568</v>
      </c>
      <c r="G41" s="22"/>
      <c r="H41" s="22">
        <v>63959</v>
      </c>
      <c r="I41" s="22">
        <v>22374</v>
      </c>
      <c r="J41" s="22">
        <v>86333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86333</v>
      </c>
      <c r="X41" s="22">
        <v>101142</v>
      </c>
      <c r="Y41" s="22">
        <v>-14809</v>
      </c>
      <c r="Z41" s="23">
        <v>-14.641790749639123</v>
      </c>
      <c r="AA41" s="20">
        <v>404568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4159800</v>
      </c>
      <c r="G43" s="22">
        <v>512091</v>
      </c>
      <c r="H43" s="22">
        <v>1213312</v>
      </c>
      <c r="I43" s="22">
        <v>1391958</v>
      </c>
      <c r="J43" s="22">
        <v>3117361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3117361</v>
      </c>
      <c r="X43" s="22">
        <v>1039950</v>
      </c>
      <c r="Y43" s="22">
        <v>2077411</v>
      </c>
      <c r="Z43" s="23">
        <v>199.76066157026779</v>
      </c>
      <c r="AA43" s="20">
        <v>4159800</v>
      </c>
    </row>
    <row r="44" spans="1:27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629460</v>
      </c>
      <c r="G44" s="22">
        <v>377184</v>
      </c>
      <c r="H44" s="22">
        <v>170767</v>
      </c>
      <c r="I44" s="22">
        <v>482071</v>
      </c>
      <c r="J44" s="22">
        <v>1030022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1030022</v>
      </c>
      <c r="X44" s="22">
        <v>157365</v>
      </c>
      <c r="Y44" s="22">
        <v>872657</v>
      </c>
      <c r="Z44" s="23">
        <v>554.54325930162361</v>
      </c>
      <c r="AA44" s="20">
        <v>629460</v>
      </c>
    </row>
    <row r="45" spans="1:27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48163368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15451174</v>
      </c>
      <c r="X47" s="31">
        <f t="shared" si="1"/>
        <v>12040842</v>
      </c>
      <c r="Y47" s="31">
        <f t="shared" si="1"/>
        <v>3410332</v>
      </c>
      <c r="Z47" s="32">
        <f>+IF(X47&lt;&gt;0,+(Y47/X47)*100,0)</f>
        <v>28.323035880713327</v>
      </c>
      <c r="AA47" s="29">
        <f>SUM(AA34:AA46)</f>
        <v>48163368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50595672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18947910</v>
      </c>
      <c r="X48" s="41">
        <f t="shared" si="2"/>
        <v>17398918</v>
      </c>
      <c r="Y48" s="41">
        <f t="shared" si="2"/>
        <v>1548992</v>
      </c>
      <c r="Z48" s="42">
        <f>+IF(X48&lt;&gt;0,+(Y48/X48)*100,0)</f>
        <v>8.9028064848630244</v>
      </c>
      <c r="AA48" s="39">
        <f>+AA32-AA47</f>
        <v>50595672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50595672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18947910</v>
      </c>
      <c r="X51" s="50">
        <f t="shared" si="3"/>
        <v>17398918</v>
      </c>
      <c r="Y51" s="50">
        <f t="shared" si="3"/>
        <v>1548992</v>
      </c>
      <c r="Z51" s="51">
        <f>+IF(X51&lt;&gt;0,+(Y51/X51)*100,0)</f>
        <v>8.9028064848630244</v>
      </c>
      <c r="AA51" s="48">
        <f>SUM(AA48:AA50)</f>
        <v>50595672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50595672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18947910</v>
      </c>
      <c r="X53" s="56">
        <f t="shared" si="4"/>
        <v>17398918</v>
      </c>
      <c r="Y53" s="56">
        <f t="shared" si="4"/>
        <v>1548992</v>
      </c>
      <c r="Z53" s="57">
        <f>+IF(X53&lt;&gt;0,+(Y53/X53)*100,0)</f>
        <v>8.9028064848630244</v>
      </c>
      <c r="AA53" s="54">
        <f>+AA51-AA52</f>
        <v>50595672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50595672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18947910</v>
      </c>
      <c r="X56" s="50">
        <f t="shared" si="5"/>
        <v>17398918</v>
      </c>
      <c r="Y56" s="50">
        <f t="shared" si="5"/>
        <v>1548992</v>
      </c>
      <c r="Z56" s="51">
        <f>+IF(X56&lt;&gt;0,+(Y56/X56)*100,0)</f>
        <v>8.9028064848630244</v>
      </c>
      <c r="AA56" s="48">
        <f>SUM(AA53:AA55)</f>
        <v>50595672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50595672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18947910</v>
      </c>
      <c r="X59" s="67">
        <f t="shared" si="6"/>
        <v>17398918</v>
      </c>
      <c r="Y59" s="67">
        <f t="shared" si="6"/>
        <v>1548992</v>
      </c>
      <c r="Z59" s="68">
        <f>+IF(X59&lt;&gt;0,+(Y59/X59)*100,0)</f>
        <v>8.9028064848630244</v>
      </c>
      <c r="AA59" s="65">
        <f>SUM(AA56:AA58)</f>
        <v>50595672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15355919</v>
      </c>
      <c r="X8" s="22">
        <v>17294838</v>
      </c>
      <c r="Y8" s="22">
        <v>-1938919</v>
      </c>
      <c r="Z8" s="23">
        <v>-11.210969423362046</v>
      </c>
      <c r="AA8" s="20">
        <v>69179368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13177</v>
      </c>
      <c r="X10" s="22">
        <v>2622</v>
      </c>
      <c r="Y10" s="22">
        <v>10555</v>
      </c>
      <c r="Z10" s="23">
        <v>402.55530129672013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5715680</v>
      </c>
      <c r="X13" s="22">
        <v>4449927</v>
      </c>
      <c r="Y13" s="22">
        <v>1265753</v>
      </c>
      <c r="Z13" s="23">
        <v>28.444354255699029</v>
      </c>
      <c r="AA13" s="20">
        <v>17799711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133083769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42592026</v>
      </c>
      <c r="X32" s="31">
        <f t="shared" si="0"/>
        <v>33270936</v>
      </c>
      <c r="Y32" s="31">
        <f t="shared" si="0"/>
        <v>9321090</v>
      </c>
      <c r="Z32" s="32">
        <f>+IF(X32&lt;&gt;0,+(Y32/X32)*100,0)</f>
        <v>28.015713173804308</v>
      </c>
      <c r="AA32" s="29">
        <f>SUM(AA6:AA31)</f>
        <v>133083769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19040136</v>
      </c>
      <c r="G34" s="22">
        <v>1654417</v>
      </c>
      <c r="H34" s="22">
        <v>1711398</v>
      </c>
      <c r="I34" s="22">
        <v>1473711</v>
      </c>
      <c r="J34" s="22">
        <v>4839526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4839526</v>
      </c>
      <c r="X34" s="22">
        <v>4760085</v>
      </c>
      <c r="Y34" s="22">
        <v>79441</v>
      </c>
      <c r="Z34" s="23">
        <v>1.6688987696648272</v>
      </c>
      <c r="AA34" s="20">
        <v>19040136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9100000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2275002</v>
      </c>
      <c r="Y38" s="22">
        <v>-2275002</v>
      </c>
      <c r="Z38" s="23">
        <v>-100</v>
      </c>
      <c r="AA38" s="20">
        <v>9100000</v>
      </c>
    </row>
    <row r="39" spans="1:27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3242958</v>
      </c>
      <c r="Y39" s="22">
        <v>-3242958</v>
      </c>
      <c r="Z39" s="23">
        <v>-100</v>
      </c>
      <c r="AA39" s="20">
        <v>12971799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750003</v>
      </c>
      <c r="Y41" s="22">
        <v>-750003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8727130</v>
      </c>
      <c r="G43" s="22">
        <v>16978</v>
      </c>
      <c r="H43" s="22">
        <v>22692</v>
      </c>
      <c r="I43" s="22">
        <v>21986</v>
      </c>
      <c r="J43" s="22">
        <v>61656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61656</v>
      </c>
      <c r="X43" s="22">
        <v>2181783</v>
      </c>
      <c r="Y43" s="22">
        <v>-2120127</v>
      </c>
      <c r="Z43" s="23">
        <v>-97.17405443162771</v>
      </c>
      <c r="AA43" s="20">
        <v>8727130</v>
      </c>
    </row>
    <row r="44" spans="1:27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182800</v>
      </c>
      <c r="G44" s="22">
        <v>14575</v>
      </c>
      <c r="H44" s="22">
        <v>16613</v>
      </c>
      <c r="I44" s="22">
        <v>13046</v>
      </c>
      <c r="J44" s="22">
        <v>44234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44234</v>
      </c>
      <c r="X44" s="22">
        <v>45702</v>
      </c>
      <c r="Y44" s="22">
        <v>-1468</v>
      </c>
      <c r="Z44" s="23">
        <v>-3.2121132554373988</v>
      </c>
      <c r="AA44" s="20">
        <v>182800</v>
      </c>
    </row>
    <row r="45" spans="1:27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53021865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4945416</v>
      </c>
      <c r="X47" s="31">
        <f t="shared" si="1"/>
        <v>13255533</v>
      </c>
      <c r="Y47" s="31">
        <f t="shared" si="1"/>
        <v>-8310117</v>
      </c>
      <c r="Z47" s="32">
        <f>+IF(X47&lt;&gt;0,+(Y47/X47)*100,0)</f>
        <v>-62.691685049556291</v>
      </c>
      <c r="AA47" s="29">
        <f>SUM(AA34:AA46)</f>
        <v>53021865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80061904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37646610</v>
      </c>
      <c r="X48" s="41">
        <f t="shared" si="2"/>
        <v>20015403</v>
      </c>
      <c r="Y48" s="41">
        <f t="shared" si="2"/>
        <v>17631207</v>
      </c>
      <c r="Z48" s="42">
        <f>+IF(X48&lt;&gt;0,+(Y48/X48)*100,0)</f>
        <v>88.088193877485253</v>
      </c>
      <c r="AA48" s="39">
        <f>+AA32-AA47</f>
        <v>80061904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80061904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37646610</v>
      </c>
      <c r="X51" s="50">
        <f t="shared" si="3"/>
        <v>20015403</v>
      </c>
      <c r="Y51" s="50">
        <f t="shared" si="3"/>
        <v>17631207</v>
      </c>
      <c r="Z51" s="51">
        <f>+IF(X51&lt;&gt;0,+(Y51/X51)*100,0)</f>
        <v>88.088193877485253</v>
      </c>
      <c r="AA51" s="48">
        <f>SUM(AA48:AA50)</f>
        <v>80061904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80061904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37646610</v>
      </c>
      <c r="X53" s="56">
        <f t="shared" si="4"/>
        <v>20015403</v>
      </c>
      <c r="Y53" s="56">
        <f t="shared" si="4"/>
        <v>17631207</v>
      </c>
      <c r="Z53" s="57">
        <f>+IF(X53&lt;&gt;0,+(Y53/X53)*100,0)</f>
        <v>88.088193877485253</v>
      </c>
      <c r="AA53" s="54">
        <f>+AA51-AA52</f>
        <v>80061904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80061904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37646610</v>
      </c>
      <c r="X56" s="50">
        <f t="shared" si="5"/>
        <v>20015403</v>
      </c>
      <c r="Y56" s="50">
        <f t="shared" si="5"/>
        <v>17631207</v>
      </c>
      <c r="Z56" s="51">
        <f>+IF(X56&lt;&gt;0,+(Y56/X56)*100,0)</f>
        <v>88.088193877485253</v>
      </c>
      <c r="AA56" s="48">
        <f>SUM(AA53:AA55)</f>
        <v>80061904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80061904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37646610</v>
      </c>
      <c r="X59" s="67">
        <f t="shared" si="6"/>
        <v>20015403</v>
      </c>
      <c r="Y59" s="67">
        <f t="shared" si="6"/>
        <v>17631207</v>
      </c>
      <c r="Z59" s="68">
        <f>+IF(X59&lt;&gt;0,+(Y59/X59)*100,0)</f>
        <v>88.088193877485253</v>
      </c>
      <c r="AA59" s="65">
        <f>SUM(AA56:AA58)</f>
        <v>80061904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41904870</v>
      </c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7515770</v>
      </c>
      <c r="X8" s="22">
        <v>7699404</v>
      </c>
      <c r="Y8" s="22">
        <v>-183634</v>
      </c>
      <c r="Z8" s="23">
        <v>-2.3850417512836057</v>
      </c>
      <c r="AA8" s="20">
        <v>29612066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14278627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2310</v>
      </c>
      <c r="Y19" s="22">
        <v>-2310</v>
      </c>
      <c r="Z19" s="23">
        <v>-100</v>
      </c>
      <c r="AA19" s="20">
        <v>9245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2936751</v>
      </c>
      <c r="Y25" s="22">
        <v>-2936751</v>
      </c>
      <c r="Z25" s="23">
        <v>-100</v>
      </c>
      <c r="AA25" s="20">
        <v>7530179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56183497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7515770</v>
      </c>
      <c r="X32" s="31">
        <f t="shared" si="0"/>
        <v>10638465</v>
      </c>
      <c r="Y32" s="31">
        <f t="shared" si="0"/>
        <v>-3122695</v>
      </c>
      <c r="Z32" s="32">
        <f>+IF(X32&lt;&gt;0,+(Y32/X32)*100,0)</f>
        <v>-29.35287186638298</v>
      </c>
      <c r="AA32" s="29">
        <f>SUM(AA6:AA31)</f>
        <v>37151490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12192708</v>
      </c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3181582</v>
      </c>
      <c r="X34" s="22">
        <v>3126753</v>
      </c>
      <c r="Y34" s="22">
        <v>54829</v>
      </c>
      <c r="Z34" s="23">
        <v>1.7535443317716493</v>
      </c>
      <c r="AA34" s="20">
        <v>12507022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5349179</v>
      </c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464019</v>
      </c>
      <c r="X37" s="22">
        <v>2118549</v>
      </c>
      <c r="Y37" s="22">
        <v>-1654530</v>
      </c>
      <c r="Z37" s="23">
        <v>-78.09732038296022</v>
      </c>
      <c r="AA37" s="20">
        <v>8474195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316474</v>
      </c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1619196</v>
      </c>
      <c r="Y39" s="22">
        <v>-1619196</v>
      </c>
      <c r="Z39" s="23">
        <v>-100</v>
      </c>
      <c r="AA39" s="20">
        <v>6476787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1528693</v>
      </c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934183</v>
      </c>
      <c r="X41" s="22">
        <v>133077</v>
      </c>
      <c r="Y41" s="22">
        <v>801106</v>
      </c>
      <c r="Z41" s="23">
        <v>601.98681966079789</v>
      </c>
      <c r="AA41" s="20">
        <v>532306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35632026</v>
      </c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121782</v>
      </c>
      <c r="X43" s="22">
        <v>5835138</v>
      </c>
      <c r="Y43" s="22">
        <v>-5713356</v>
      </c>
      <c r="Z43" s="23">
        <v>-97.912954243755678</v>
      </c>
      <c r="AA43" s="20">
        <v>23340547</v>
      </c>
    </row>
    <row r="44" spans="1:27" x14ac:dyDescent="0.25">
      <c r="A44" s="19" t="s">
        <v>69</v>
      </c>
      <c r="B44" s="15" t="s">
        <v>32</v>
      </c>
      <c r="C44" s="20">
        <v>5437966</v>
      </c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893057</v>
      </c>
      <c r="X44" s="22">
        <v>1505307</v>
      </c>
      <c r="Y44" s="22">
        <v>-612250</v>
      </c>
      <c r="Z44" s="23">
        <v>-40.672766419075977</v>
      </c>
      <c r="AA44" s="20">
        <v>6021228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60457046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5594623</v>
      </c>
      <c r="X47" s="31">
        <f t="shared" si="1"/>
        <v>14338020</v>
      </c>
      <c r="Y47" s="31">
        <f t="shared" si="1"/>
        <v>-8743397</v>
      </c>
      <c r="Z47" s="32">
        <f>+IF(X47&lt;&gt;0,+(Y47/X47)*100,0)</f>
        <v>-60.980504979069636</v>
      </c>
      <c r="AA47" s="29">
        <f>SUM(AA34:AA46)</f>
        <v>57352085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-4273549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1921147</v>
      </c>
      <c r="X48" s="41">
        <f t="shared" si="2"/>
        <v>-3699555</v>
      </c>
      <c r="Y48" s="41">
        <f t="shared" si="2"/>
        <v>5620702</v>
      </c>
      <c r="Z48" s="42">
        <f>+IF(X48&lt;&gt;0,+(Y48/X48)*100,0)</f>
        <v>-151.92913742328469</v>
      </c>
      <c r="AA48" s="39">
        <f>+AA32-AA47</f>
        <v>-20200595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-4273549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1921147</v>
      </c>
      <c r="X51" s="50">
        <f t="shared" si="3"/>
        <v>-3699555</v>
      </c>
      <c r="Y51" s="50">
        <f t="shared" si="3"/>
        <v>5620702</v>
      </c>
      <c r="Z51" s="51">
        <f>+IF(X51&lt;&gt;0,+(Y51/X51)*100,0)</f>
        <v>-151.92913742328469</v>
      </c>
      <c r="AA51" s="48">
        <f>SUM(AA48:AA50)</f>
        <v>-20200595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-4273549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1921147</v>
      </c>
      <c r="X53" s="56">
        <f t="shared" si="4"/>
        <v>-3699555</v>
      </c>
      <c r="Y53" s="56">
        <f t="shared" si="4"/>
        <v>5620702</v>
      </c>
      <c r="Z53" s="57">
        <f>+IF(X53&lt;&gt;0,+(Y53/X53)*100,0)</f>
        <v>-151.92913742328469</v>
      </c>
      <c r="AA53" s="54">
        <f>+AA51-AA52</f>
        <v>-20200595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-4273549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1921147</v>
      </c>
      <c r="X56" s="50">
        <f t="shared" si="5"/>
        <v>-3699555</v>
      </c>
      <c r="Y56" s="50">
        <f t="shared" si="5"/>
        <v>5620702</v>
      </c>
      <c r="Z56" s="51">
        <f>+IF(X56&lt;&gt;0,+(Y56/X56)*100,0)</f>
        <v>-151.92913742328469</v>
      </c>
      <c r="AA56" s="48">
        <f>SUM(AA53:AA55)</f>
        <v>-20200595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-4273549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1921147</v>
      </c>
      <c r="X59" s="67">
        <f t="shared" si="6"/>
        <v>-3699555</v>
      </c>
      <c r="Y59" s="67">
        <f t="shared" si="6"/>
        <v>5620702</v>
      </c>
      <c r="Z59" s="68">
        <f>+IF(X59&lt;&gt;0,+(Y59/X59)*100,0)</f>
        <v>-151.92913742328469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11191730</v>
      </c>
      <c r="X8" s="22">
        <v>12181035</v>
      </c>
      <c r="Y8" s="22">
        <v>-989305</v>
      </c>
      <c r="Z8" s="23">
        <v>-8.1216825992208381</v>
      </c>
      <c r="AA8" s="20">
        <v>48724144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509696</v>
      </c>
      <c r="X13" s="22">
        <v>671475</v>
      </c>
      <c r="Y13" s="22">
        <v>-161779</v>
      </c>
      <c r="Z13" s="23">
        <v>-24.093078670091963</v>
      </c>
      <c r="AA13" s="20">
        <v>2685900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1132080</v>
      </c>
      <c r="Y25" s="22">
        <v>-1132080</v>
      </c>
      <c r="Z25" s="23">
        <v>-100</v>
      </c>
      <c r="AA25" s="20">
        <v>4528320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11701426</v>
      </c>
      <c r="X32" s="31">
        <f t="shared" si="0"/>
        <v>13984590</v>
      </c>
      <c r="Y32" s="31">
        <f t="shared" si="0"/>
        <v>-2283164</v>
      </c>
      <c r="Z32" s="32">
        <f>+IF(X32&lt;&gt;0,+(Y32/X32)*100,0)</f>
        <v>-16.326284860693089</v>
      </c>
      <c r="AA32" s="29">
        <f>SUM(AA6:AA31)</f>
        <v>55938364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11615020</v>
      </c>
      <c r="X34" s="22">
        <v>12060240</v>
      </c>
      <c r="Y34" s="22">
        <v>-445220</v>
      </c>
      <c r="Z34" s="23">
        <v>-3.6916346606701027</v>
      </c>
      <c r="AA34" s="20">
        <v>48240949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4161</v>
      </c>
      <c r="X37" s="22">
        <v>1172433</v>
      </c>
      <c r="Y37" s="22">
        <v>-1168272</v>
      </c>
      <c r="Z37" s="23">
        <v>-99.645096990616949</v>
      </c>
      <c r="AA37" s="20">
        <v>4689754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>
        <v>20000000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5000001</v>
      </c>
      <c r="Y39" s="22">
        <v>-5000001</v>
      </c>
      <c r="Z39" s="23">
        <v>-100</v>
      </c>
      <c r="AA39" s="20">
        <v>20000000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515883</v>
      </c>
      <c r="X41" s="22">
        <v>2289225</v>
      </c>
      <c r="Y41" s="22">
        <v>-1773342</v>
      </c>
      <c r="Z41" s="23">
        <v>-77.464731513940308</v>
      </c>
      <c r="AA41" s="20">
        <v>9156897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1000000</v>
      </c>
      <c r="G43" s="22">
        <v>198</v>
      </c>
      <c r="H43" s="22">
        <v>116</v>
      </c>
      <c r="I43" s="22"/>
      <c r="J43" s="22">
        <v>314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314</v>
      </c>
      <c r="X43" s="22">
        <v>249999</v>
      </c>
      <c r="Y43" s="22">
        <v>-249685</v>
      </c>
      <c r="Z43" s="23">
        <v>-99.874399497597992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15600062</v>
      </c>
      <c r="G44" s="22">
        <v>637564</v>
      </c>
      <c r="H44" s="22">
        <v>2059778</v>
      </c>
      <c r="I44" s="22">
        <v>4056840</v>
      </c>
      <c r="J44" s="22">
        <v>6754182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6754182</v>
      </c>
      <c r="X44" s="22">
        <v>3900012</v>
      </c>
      <c r="Y44" s="22">
        <v>2854170</v>
      </c>
      <c r="Z44" s="23">
        <v>73.183620973473921</v>
      </c>
      <c r="AA44" s="20">
        <v>15600062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98687662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18889560</v>
      </c>
      <c r="X47" s="31">
        <f t="shared" si="1"/>
        <v>24671910</v>
      </c>
      <c r="Y47" s="31">
        <f t="shared" si="1"/>
        <v>-5782350</v>
      </c>
      <c r="Z47" s="32">
        <f>+IF(X47&lt;&gt;0,+(Y47/X47)*100,0)</f>
        <v>-23.436977518157288</v>
      </c>
      <c r="AA47" s="29">
        <f>SUM(AA34:AA46)</f>
        <v>98687662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-42749298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-7188134</v>
      </c>
      <c r="X48" s="41">
        <f t="shared" si="2"/>
        <v>-10687320</v>
      </c>
      <c r="Y48" s="41">
        <f t="shared" si="2"/>
        <v>3499186</v>
      </c>
      <c r="Z48" s="42">
        <f>+IF(X48&lt;&gt;0,+(Y48/X48)*100,0)</f>
        <v>-32.741473072762858</v>
      </c>
      <c r="AA48" s="39">
        <f>+AA32-AA47</f>
        <v>-42749298</v>
      </c>
    </row>
    <row r="49" spans="1:27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83603502</v>
      </c>
      <c r="G49" s="22"/>
      <c r="H49" s="22">
        <v>16480424</v>
      </c>
      <c r="I49" s="22">
        <v>532544</v>
      </c>
      <c r="J49" s="22">
        <v>17012968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17012968</v>
      </c>
      <c r="X49" s="22">
        <v>20900877</v>
      </c>
      <c r="Y49" s="22">
        <v>-3887909</v>
      </c>
      <c r="Z49" s="23">
        <v>-18.601654849219965</v>
      </c>
      <c r="AA49" s="20">
        <v>83603502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40854204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9824834</v>
      </c>
      <c r="X51" s="50">
        <f t="shared" si="3"/>
        <v>10213557</v>
      </c>
      <c r="Y51" s="50">
        <f t="shared" si="3"/>
        <v>-388723</v>
      </c>
      <c r="Z51" s="51">
        <f>+IF(X51&lt;&gt;0,+(Y51/X51)*100,0)</f>
        <v>-3.8059512469553947</v>
      </c>
      <c r="AA51" s="48">
        <f>SUM(AA48:AA50)</f>
        <v>40854204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40854204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9824834</v>
      </c>
      <c r="X53" s="56">
        <f t="shared" si="4"/>
        <v>10213557</v>
      </c>
      <c r="Y53" s="56">
        <f t="shared" si="4"/>
        <v>-388723</v>
      </c>
      <c r="Z53" s="57">
        <f>+IF(X53&lt;&gt;0,+(Y53/X53)*100,0)</f>
        <v>-3.8059512469553947</v>
      </c>
      <c r="AA53" s="54">
        <f>+AA51-AA52</f>
        <v>40854204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40854204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9824834</v>
      </c>
      <c r="X56" s="50">
        <f t="shared" si="5"/>
        <v>10213557</v>
      </c>
      <c r="Y56" s="50">
        <f t="shared" si="5"/>
        <v>-388723</v>
      </c>
      <c r="Z56" s="51">
        <f>+IF(X56&lt;&gt;0,+(Y56/X56)*100,0)</f>
        <v>-3.8059512469553947</v>
      </c>
      <c r="AA56" s="48">
        <f>SUM(AA53:AA55)</f>
        <v>40854204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40854204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9824834</v>
      </c>
      <c r="X59" s="67">
        <f t="shared" si="6"/>
        <v>10213557</v>
      </c>
      <c r="Y59" s="67">
        <f t="shared" si="6"/>
        <v>-388723</v>
      </c>
      <c r="Z59" s="68">
        <f>+IF(X59&lt;&gt;0,+(Y59/X59)*100,0)</f>
        <v>-3.8059512469553947</v>
      </c>
      <c r="AA59" s="65">
        <f>SUM(AA56:AA58)</f>
        <v>40854204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11271824</v>
      </c>
      <c r="D8" s="20"/>
      <c r="E8" s="21">
        <v>12731579</v>
      </c>
      <c r="F8" s="22">
        <v>12731579</v>
      </c>
      <c r="G8" s="22"/>
      <c r="H8" s="22">
        <v>2615488</v>
      </c>
      <c r="I8" s="22">
        <v>1187028</v>
      </c>
      <c r="J8" s="22">
        <v>3802516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3802516</v>
      </c>
      <c r="X8" s="22">
        <v>3182898</v>
      </c>
      <c r="Y8" s="22">
        <v>619618</v>
      </c>
      <c r="Z8" s="23">
        <v>19.467101993214989</v>
      </c>
      <c r="AA8" s="20">
        <v>12731579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-3053163</v>
      </c>
      <c r="F9" s="22">
        <v>-3053163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-763290</v>
      </c>
      <c r="Y9" s="22">
        <v>763290</v>
      </c>
      <c r="Z9" s="23">
        <v>-100</v>
      </c>
      <c r="AA9" s="20">
        <v>-3053163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9857027</v>
      </c>
      <c r="G13" s="22"/>
      <c r="H13" s="22">
        <v>1707558</v>
      </c>
      <c r="I13" s="22">
        <v>877282</v>
      </c>
      <c r="J13" s="22">
        <v>2584840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2584840</v>
      </c>
      <c r="X13" s="22">
        <v>2464257</v>
      </c>
      <c r="Y13" s="22">
        <v>120583</v>
      </c>
      <c r="Z13" s="23">
        <v>4.89328020575776</v>
      </c>
      <c r="AA13" s="20">
        <v>9857027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676635</v>
      </c>
      <c r="Y25" s="22">
        <v>-676635</v>
      </c>
      <c r="Z25" s="23">
        <v>-100</v>
      </c>
      <c r="AA25" s="20">
        <v>2706542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9801471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22241985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6387356</v>
      </c>
      <c r="X32" s="31">
        <f t="shared" si="0"/>
        <v>5560500</v>
      </c>
      <c r="Y32" s="31">
        <f t="shared" si="0"/>
        <v>826856</v>
      </c>
      <c r="Z32" s="32">
        <f>+IF(X32&lt;&gt;0,+(Y32/X32)*100,0)</f>
        <v>14.870173545544466</v>
      </c>
      <c r="AA32" s="29">
        <f>SUM(AA6:AA31)</f>
        <v>22241985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8597568</v>
      </c>
      <c r="D34" s="20"/>
      <c r="E34" s="21">
        <v>11943263</v>
      </c>
      <c r="F34" s="22">
        <v>11943263</v>
      </c>
      <c r="G34" s="22"/>
      <c r="H34" s="22">
        <v>1693168</v>
      </c>
      <c r="I34" s="22">
        <v>865343</v>
      </c>
      <c r="J34" s="22">
        <v>2558511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2558511</v>
      </c>
      <c r="X34" s="22">
        <v>2985816</v>
      </c>
      <c r="Y34" s="22">
        <v>-427305</v>
      </c>
      <c r="Z34" s="23">
        <v>-14.311163179512738</v>
      </c>
      <c r="AA34" s="20">
        <v>11943263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48477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12120</v>
      </c>
      <c r="Y37" s="22">
        <v>-12120</v>
      </c>
      <c r="Z37" s="23">
        <v>-100</v>
      </c>
      <c r="AA37" s="20">
        <v>48477</v>
      </c>
    </row>
    <row r="38" spans="1:27" x14ac:dyDescent="0.25">
      <c r="A38" s="19" t="s">
        <v>64</v>
      </c>
      <c r="B38" s="15" t="s">
        <v>32</v>
      </c>
      <c r="C38" s="20">
        <v>5679339</v>
      </c>
      <c r="D38" s="20"/>
      <c r="E38" s="21">
        <v>3011349</v>
      </c>
      <c r="F38" s="22">
        <v>3011349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752838</v>
      </c>
      <c r="Y38" s="22">
        <v>-752838</v>
      </c>
      <c r="Z38" s="23">
        <v>-100</v>
      </c>
      <c r="AA38" s="20">
        <v>3011349</v>
      </c>
    </row>
    <row r="39" spans="1:27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1431931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357984</v>
      </c>
      <c r="Y39" s="22">
        <v>-357984</v>
      </c>
      <c r="Z39" s="23">
        <v>-100</v>
      </c>
      <c r="AA39" s="20">
        <v>1431931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101173</v>
      </c>
      <c r="G41" s="22"/>
      <c r="H41" s="22">
        <v>89036</v>
      </c>
      <c r="I41" s="22">
        <v>8236</v>
      </c>
      <c r="J41" s="22">
        <v>97272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97272</v>
      </c>
      <c r="X41" s="22">
        <v>25293</v>
      </c>
      <c r="Y41" s="22">
        <v>71979</v>
      </c>
      <c r="Z41" s="23">
        <v>284.58071403155026</v>
      </c>
      <c r="AA41" s="20">
        <v>101173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5339544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963531</v>
      </c>
      <c r="D44" s="20"/>
      <c r="E44" s="21">
        <v>1197299</v>
      </c>
      <c r="F44" s="22">
        <v>1197299</v>
      </c>
      <c r="G44" s="22"/>
      <c r="H44" s="22">
        <v>16016</v>
      </c>
      <c r="I44" s="22">
        <v>10568</v>
      </c>
      <c r="J44" s="22">
        <v>26584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26584</v>
      </c>
      <c r="X44" s="22">
        <v>299328</v>
      </c>
      <c r="Y44" s="22">
        <v>-272744</v>
      </c>
      <c r="Z44" s="23">
        <v>-91.118772717553981</v>
      </c>
      <c r="AA44" s="20">
        <v>1197299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23140433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17733492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2682367</v>
      </c>
      <c r="X47" s="31">
        <f t="shared" si="1"/>
        <v>4433379</v>
      </c>
      <c r="Y47" s="31">
        <f t="shared" si="1"/>
        <v>-1751012</v>
      </c>
      <c r="Z47" s="32">
        <f>+IF(X47&lt;&gt;0,+(Y47/X47)*100,0)</f>
        <v>-39.496104438623455</v>
      </c>
      <c r="AA47" s="29">
        <f>SUM(AA34:AA46)</f>
        <v>17733492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-13338962</v>
      </c>
      <c r="D48" s="39">
        <f t="shared" si="2"/>
        <v>0</v>
      </c>
      <c r="E48" s="40">
        <f t="shared" si="2"/>
        <v>4508493</v>
      </c>
      <c r="F48" s="41">
        <f t="shared" si="2"/>
        <v>4508493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3704989</v>
      </c>
      <c r="X48" s="41">
        <f t="shared" si="2"/>
        <v>1127121</v>
      </c>
      <c r="Y48" s="41">
        <f t="shared" si="2"/>
        <v>2577868</v>
      </c>
      <c r="Z48" s="42">
        <f>+IF(X48&lt;&gt;0,+(Y48/X48)*100,0)</f>
        <v>228.71262269090894</v>
      </c>
      <c r="AA48" s="39">
        <f>+AA32-AA47</f>
        <v>4508493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-13338962</v>
      </c>
      <c r="D51" s="48">
        <f t="shared" si="3"/>
        <v>0</v>
      </c>
      <c r="E51" s="49">
        <f t="shared" si="3"/>
        <v>4508493</v>
      </c>
      <c r="F51" s="50">
        <f t="shared" si="3"/>
        <v>4508493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3704989</v>
      </c>
      <c r="X51" s="50">
        <f t="shared" si="3"/>
        <v>1127121</v>
      </c>
      <c r="Y51" s="50">
        <f t="shared" si="3"/>
        <v>2577868</v>
      </c>
      <c r="Z51" s="51">
        <f>+IF(X51&lt;&gt;0,+(Y51/X51)*100,0)</f>
        <v>228.71262269090894</v>
      </c>
      <c r="AA51" s="48">
        <f>SUM(AA48:AA50)</f>
        <v>4508493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-13338962</v>
      </c>
      <c r="D53" s="54">
        <f>+D51-D52</f>
        <v>0</v>
      </c>
      <c r="E53" s="55">
        <f t="shared" si="4"/>
        <v>4508493</v>
      </c>
      <c r="F53" s="56">
        <f t="shared" si="4"/>
        <v>4508493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3704989</v>
      </c>
      <c r="X53" s="56">
        <f t="shared" si="4"/>
        <v>1127121</v>
      </c>
      <c r="Y53" s="56">
        <f t="shared" si="4"/>
        <v>2577868</v>
      </c>
      <c r="Z53" s="57">
        <f>+IF(X53&lt;&gt;0,+(Y53/X53)*100,0)</f>
        <v>228.71262269090894</v>
      </c>
      <c r="AA53" s="54">
        <f>+AA51-AA52</f>
        <v>4508493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-13338962</v>
      </c>
      <c r="D56" s="48">
        <f>SUM(D53:D55)</f>
        <v>0</v>
      </c>
      <c r="E56" s="49">
        <f t="shared" si="5"/>
        <v>4508493</v>
      </c>
      <c r="F56" s="50">
        <f t="shared" si="5"/>
        <v>4508493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3704989</v>
      </c>
      <c r="X56" s="50">
        <f t="shared" si="5"/>
        <v>1127121</v>
      </c>
      <c r="Y56" s="50">
        <f t="shared" si="5"/>
        <v>2577868</v>
      </c>
      <c r="Z56" s="51">
        <f>+IF(X56&lt;&gt;0,+(Y56/X56)*100,0)</f>
        <v>228.71262269090894</v>
      </c>
      <c r="AA56" s="48">
        <f>SUM(AA53:AA55)</f>
        <v>4508493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-13338962</v>
      </c>
      <c r="D59" s="65">
        <f>SUM(D56:D58)</f>
        <v>0</v>
      </c>
      <c r="E59" s="66">
        <f t="shared" si="6"/>
        <v>4508493</v>
      </c>
      <c r="F59" s="67">
        <f t="shared" si="6"/>
        <v>4508493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3704989</v>
      </c>
      <c r="X59" s="67">
        <f t="shared" si="6"/>
        <v>1127121</v>
      </c>
      <c r="Y59" s="67">
        <f t="shared" si="6"/>
        <v>2577868</v>
      </c>
      <c r="Z59" s="68">
        <f>+IF(X59&lt;&gt;0,+(Y59/X59)*100,0)</f>
        <v>228.71262269090894</v>
      </c>
      <c r="AA59" s="65">
        <f>SUM(AA56:AA58)</f>
        <v>4508493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30338499</v>
      </c>
      <c r="D8" s="20"/>
      <c r="E8" s="21">
        <v>35209480</v>
      </c>
      <c r="F8" s="22">
        <v>35209480</v>
      </c>
      <c r="G8" s="22"/>
      <c r="H8" s="22">
        <v>3813</v>
      </c>
      <c r="I8" s="22"/>
      <c r="J8" s="22">
        <v>3813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3813</v>
      </c>
      <c r="X8" s="22">
        <v>8802373</v>
      </c>
      <c r="Y8" s="22">
        <v>-8798560</v>
      </c>
      <c r="Z8" s="23">
        <v>-99.956682135601397</v>
      </c>
      <c r="AA8" s="20">
        <v>35209480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18970899</v>
      </c>
      <c r="D13" s="20"/>
      <c r="E13" s="21"/>
      <c r="F13" s="22"/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/>
      <c r="Y13" s="22">
        <v>-69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4416000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1104000</v>
      </c>
      <c r="Y25" s="22">
        <v>-1104000</v>
      </c>
      <c r="Z25" s="23">
        <v>-100</v>
      </c>
      <c r="AA25" s="20">
        <v>4416000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49309398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39625480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3744</v>
      </c>
      <c r="X32" s="31">
        <f t="shared" si="0"/>
        <v>9906373</v>
      </c>
      <c r="Y32" s="31">
        <f t="shared" si="0"/>
        <v>-9902629</v>
      </c>
      <c r="Z32" s="32">
        <f>+IF(X32&lt;&gt;0,+(Y32/X32)*100,0)</f>
        <v>-99.96220614749717</v>
      </c>
      <c r="AA32" s="29">
        <f>SUM(AA6:AA31)</f>
        <v>39625480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24035295</v>
      </c>
      <c r="D34" s="20"/>
      <c r="E34" s="21">
        <v>10159268</v>
      </c>
      <c r="F34" s="22">
        <v>10159268</v>
      </c>
      <c r="G34" s="22">
        <v>3276365</v>
      </c>
      <c r="H34" s="22"/>
      <c r="I34" s="22"/>
      <c r="J34" s="22">
        <v>3276365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3276365</v>
      </c>
      <c r="X34" s="22">
        <v>2539841</v>
      </c>
      <c r="Y34" s="22">
        <v>736524</v>
      </c>
      <c r="Z34" s="23">
        <v>28.998823154677794</v>
      </c>
      <c r="AA34" s="20">
        <v>10159268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517112</v>
      </c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171843</v>
      </c>
      <c r="X37" s="22">
        <v>99994</v>
      </c>
      <c r="Y37" s="22">
        <v>71849</v>
      </c>
      <c r="Z37" s="23">
        <v>71.853311198671918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2640711</v>
      </c>
      <c r="Y38" s="22">
        <v>-2640711</v>
      </c>
      <c r="Z38" s="23">
        <v>-100</v>
      </c>
      <c r="AA38" s="20">
        <v>10562844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1625006</v>
      </c>
      <c r="Y39" s="22">
        <v>-1625006</v>
      </c>
      <c r="Z39" s="23">
        <v>-100</v>
      </c>
      <c r="AA39" s="20">
        <v>6500000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832825</v>
      </c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48781</v>
      </c>
      <c r="X41" s="22">
        <v>342985</v>
      </c>
      <c r="Y41" s="22">
        <v>-294204</v>
      </c>
      <c r="Z41" s="23">
        <v>-85.777512136099247</v>
      </c>
      <c r="AA41" s="20">
        <v>1372000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460235</v>
      </c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134650</v>
      </c>
      <c r="X44" s="22">
        <v>104506</v>
      </c>
      <c r="Y44" s="22">
        <v>30144</v>
      </c>
      <c r="Z44" s="23">
        <v>28.844276883623909</v>
      </c>
      <c r="AA44" s="20">
        <v>418093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25845467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29412205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3631639</v>
      </c>
      <c r="X47" s="31">
        <f t="shared" si="1"/>
        <v>7353043</v>
      </c>
      <c r="Y47" s="31">
        <f t="shared" si="1"/>
        <v>-3721404</v>
      </c>
      <c r="Z47" s="32">
        <f>+IF(X47&lt;&gt;0,+(Y47/X47)*100,0)</f>
        <v>-50.610393547270164</v>
      </c>
      <c r="AA47" s="29">
        <f>SUM(AA34:AA46)</f>
        <v>29412205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23463931</v>
      </c>
      <c r="D48" s="39">
        <f t="shared" si="2"/>
        <v>0</v>
      </c>
      <c r="E48" s="40">
        <f t="shared" si="2"/>
        <v>10213275</v>
      </c>
      <c r="F48" s="41">
        <f t="shared" si="2"/>
        <v>10213275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-3627895</v>
      </c>
      <c r="X48" s="41">
        <f t="shared" si="2"/>
        <v>2553330</v>
      </c>
      <c r="Y48" s="41">
        <f t="shared" si="2"/>
        <v>-6181225</v>
      </c>
      <c r="Z48" s="42">
        <f>+IF(X48&lt;&gt;0,+(Y48/X48)*100,0)</f>
        <v>-242.08484606376771</v>
      </c>
      <c r="AA48" s="39">
        <f>+AA32-AA47</f>
        <v>10213275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3472309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868078</v>
      </c>
      <c r="Y49" s="22">
        <v>-868078</v>
      </c>
      <c r="Z49" s="23">
        <v>-100</v>
      </c>
      <c r="AA49" s="20">
        <v>3472309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23463931</v>
      </c>
      <c r="D51" s="48">
        <f t="shared" si="3"/>
        <v>0</v>
      </c>
      <c r="E51" s="49">
        <f t="shared" si="3"/>
        <v>13685584</v>
      </c>
      <c r="F51" s="50">
        <f t="shared" si="3"/>
        <v>13685584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-3627895</v>
      </c>
      <c r="X51" s="50">
        <f t="shared" si="3"/>
        <v>3421408</v>
      </c>
      <c r="Y51" s="50">
        <f t="shared" si="3"/>
        <v>-7049303</v>
      </c>
      <c r="Z51" s="51">
        <f>+IF(X51&lt;&gt;0,+(Y51/X51)*100,0)</f>
        <v>-206.03514693366006</v>
      </c>
      <c r="AA51" s="48">
        <f>SUM(AA48:AA50)</f>
        <v>13685584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23463931</v>
      </c>
      <c r="D53" s="54">
        <f>+D51-D52</f>
        <v>0</v>
      </c>
      <c r="E53" s="55">
        <f t="shared" si="4"/>
        <v>13685584</v>
      </c>
      <c r="F53" s="56">
        <f t="shared" si="4"/>
        <v>13685584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-3627895</v>
      </c>
      <c r="X53" s="56">
        <f t="shared" si="4"/>
        <v>3421408</v>
      </c>
      <c r="Y53" s="56">
        <f t="shared" si="4"/>
        <v>-7049303</v>
      </c>
      <c r="Z53" s="57">
        <f>+IF(X53&lt;&gt;0,+(Y53/X53)*100,0)</f>
        <v>-206.03514693366006</v>
      </c>
      <c r="AA53" s="54">
        <f>+AA51-AA52</f>
        <v>13685584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23463931</v>
      </c>
      <c r="D56" s="48">
        <f>SUM(D53:D55)</f>
        <v>0</v>
      </c>
      <c r="E56" s="49">
        <f t="shared" si="5"/>
        <v>13685584</v>
      </c>
      <c r="F56" s="50">
        <f t="shared" si="5"/>
        <v>13685584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-3627895</v>
      </c>
      <c r="X56" s="50">
        <f t="shared" si="5"/>
        <v>3421408</v>
      </c>
      <c r="Y56" s="50">
        <f t="shared" si="5"/>
        <v>-7049303</v>
      </c>
      <c r="Z56" s="51">
        <f>+IF(X56&lt;&gt;0,+(Y56/X56)*100,0)</f>
        <v>-206.03514693366006</v>
      </c>
      <c r="AA56" s="48">
        <f>SUM(AA53:AA55)</f>
        <v>13685584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23463931</v>
      </c>
      <c r="D59" s="65">
        <f>SUM(D56:D58)</f>
        <v>0</v>
      </c>
      <c r="E59" s="66">
        <f t="shared" si="6"/>
        <v>13685584</v>
      </c>
      <c r="F59" s="67">
        <f t="shared" si="6"/>
        <v>13685584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-3627895</v>
      </c>
      <c r="X59" s="67">
        <f t="shared" si="6"/>
        <v>3421408</v>
      </c>
      <c r="Y59" s="67">
        <f t="shared" si="6"/>
        <v>-7049303</v>
      </c>
      <c r="Z59" s="68">
        <f>+IF(X59&lt;&gt;0,+(Y59/X59)*100,0)</f>
        <v>-206.03514693366006</v>
      </c>
      <c r="AA59" s="65">
        <f>SUM(AA56:AA58)</f>
        <v>13685584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66697976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16674483</v>
      </c>
      <c r="Y8" s="22">
        <v>-16674483</v>
      </c>
      <c r="Z8" s="23">
        <v>-100</v>
      </c>
      <c r="AA8" s="20">
        <v>66697976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1465428</v>
      </c>
      <c r="Y13" s="22">
        <v>-1465428</v>
      </c>
      <c r="Z13" s="23">
        <v>-100</v>
      </c>
      <c r="AA13" s="20">
        <v>5861718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25198380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6299595</v>
      </c>
      <c r="Y25" s="22">
        <v>-6299595</v>
      </c>
      <c r="Z25" s="23">
        <v>-100</v>
      </c>
      <c r="AA25" s="20">
        <v>25198380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49998</v>
      </c>
      <c r="Y28" s="22">
        <v>-49998</v>
      </c>
      <c r="Z28" s="23">
        <v>-100</v>
      </c>
      <c r="AA28" s="20">
        <v>200000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97958074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24489504</v>
      </c>
      <c r="Y32" s="31">
        <f t="shared" si="0"/>
        <v>-24489504</v>
      </c>
      <c r="Z32" s="32">
        <f>+IF(X32&lt;&gt;0,+(Y32/X32)*100,0)</f>
        <v>-100</v>
      </c>
      <c r="AA32" s="29">
        <f>SUM(AA6:AA31)</f>
        <v>97958074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34891985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8723034</v>
      </c>
      <c r="Y34" s="22">
        <v>-8723034</v>
      </c>
      <c r="Z34" s="23">
        <v>-100</v>
      </c>
      <c r="AA34" s="20">
        <v>34891985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1207591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301902</v>
      </c>
      <c r="Y37" s="22">
        <v>-301902</v>
      </c>
      <c r="Z37" s="23">
        <v>-100</v>
      </c>
      <c r="AA37" s="20">
        <v>1207591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6015</v>
      </c>
      <c r="Y39" s="22">
        <v>-6015</v>
      </c>
      <c r="Z39" s="23">
        <v>-100</v>
      </c>
      <c r="AA39" s="20">
        <v>24047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4791759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1197948</v>
      </c>
      <c r="Y41" s="22">
        <v>-1197948</v>
      </c>
      <c r="Z41" s="23">
        <v>-100</v>
      </c>
      <c r="AA41" s="20">
        <v>4791759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2037246</v>
      </c>
      <c r="Y43" s="22">
        <v>-2037246</v>
      </c>
      <c r="Z43" s="23">
        <v>-100</v>
      </c>
      <c r="AA43" s="20">
        <v>8148979</v>
      </c>
    </row>
    <row r="44" spans="1:27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21118985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5279766</v>
      </c>
      <c r="Y44" s="22">
        <v>-5279766</v>
      </c>
      <c r="Z44" s="23">
        <v>-100</v>
      </c>
      <c r="AA44" s="20">
        <v>21118985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70183346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17545911</v>
      </c>
      <c r="Y47" s="31">
        <f t="shared" si="1"/>
        <v>-17545911</v>
      </c>
      <c r="Z47" s="32">
        <f>+IF(X47&lt;&gt;0,+(Y47/X47)*100,0)</f>
        <v>-100</v>
      </c>
      <c r="AA47" s="29">
        <f>SUM(AA34:AA46)</f>
        <v>70183346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27774728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6943593</v>
      </c>
      <c r="Y48" s="41">
        <f t="shared" si="2"/>
        <v>-6943593</v>
      </c>
      <c r="Z48" s="42">
        <f>+IF(X48&lt;&gt;0,+(Y48/X48)*100,0)</f>
        <v>-100</v>
      </c>
      <c r="AA48" s="39">
        <f>+AA32-AA47</f>
        <v>27774728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27774728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6943593</v>
      </c>
      <c r="Y51" s="50">
        <f t="shared" si="3"/>
        <v>-6943593</v>
      </c>
      <c r="Z51" s="51">
        <f>+IF(X51&lt;&gt;0,+(Y51/X51)*100,0)</f>
        <v>-100</v>
      </c>
      <c r="AA51" s="48">
        <f>SUM(AA48:AA50)</f>
        <v>27774728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27774728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6943593</v>
      </c>
      <c r="Y53" s="56">
        <f t="shared" si="4"/>
        <v>-6943593</v>
      </c>
      <c r="Z53" s="57">
        <f>+IF(X53&lt;&gt;0,+(Y53/X53)*100,0)</f>
        <v>-100</v>
      </c>
      <c r="AA53" s="54">
        <f>+AA51-AA52</f>
        <v>27774728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27774728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6943593</v>
      </c>
      <c r="Y56" s="50">
        <f t="shared" si="5"/>
        <v>-6943593</v>
      </c>
      <c r="Z56" s="51">
        <f>+IF(X56&lt;&gt;0,+(Y56/X56)*100,0)</f>
        <v>-100</v>
      </c>
      <c r="AA56" s="48">
        <f>SUM(AA53:AA55)</f>
        <v>27774728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27774728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6943593</v>
      </c>
      <c r="Y59" s="67">
        <f t="shared" si="6"/>
        <v>-6943593</v>
      </c>
      <c r="Z59" s="68">
        <f>+IF(X59&lt;&gt;0,+(Y59/X59)*100,0)</f>
        <v>-100</v>
      </c>
      <c r="AA59" s="65">
        <f>SUM(AA56:AA58)</f>
        <v>27774728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14239992</v>
      </c>
      <c r="X8" s="22">
        <v>17952960</v>
      </c>
      <c r="Y8" s="22">
        <v>-3712968</v>
      </c>
      <c r="Z8" s="23">
        <v>-20.681648040211755</v>
      </c>
      <c r="AA8" s="20">
        <v>71811834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2915</v>
      </c>
      <c r="G10" s="22">
        <v>314</v>
      </c>
      <c r="H10" s="22">
        <v>400</v>
      </c>
      <c r="I10" s="22"/>
      <c r="J10" s="22">
        <v>714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714</v>
      </c>
      <c r="X10" s="22">
        <v>729</v>
      </c>
      <c r="Y10" s="22">
        <v>-15</v>
      </c>
      <c r="Z10" s="23">
        <v>-2.0576131687242798</v>
      </c>
      <c r="AA10" s="20">
        <v>2915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3682058</v>
      </c>
      <c r="X13" s="22">
        <v>2130708</v>
      </c>
      <c r="Y13" s="22">
        <v>1551350</v>
      </c>
      <c r="Z13" s="23">
        <v>72.809131988052798</v>
      </c>
      <c r="AA13" s="20">
        <v>8522833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80337582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17922764</v>
      </c>
      <c r="X32" s="31">
        <f t="shared" si="0"/>
        <v>20084397</v>
      </c>
      <c r="Y32" s="31">
        <f t="shared" si="0"/>
        <v>-2161633</v>
      </c>
      <c r="Z32" s="32">
        <f>+IF(X32&lt;&gt;0,+(Y32/X32)*100,0)</f>
        <v>-10.762747818617607</v>
      </c>
      <c r="AA32" s="29">
        <f>SUM(AA6:AA31)</f>
        <v>80337582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12288477</v>
      </c>
      <c r="G34" s="22">
        <v>1022431</v>
      </c>
      <c r="H34" s="22">
        <v>1048097</v>
      </c>
      <c r="I34" s="22">
        <v>977943</v>
      </c>
      <c r="J34" s="22">
        <v>3048471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3048471</v>
      </c>
      <c r="X34" s="22">
        <v>3072120</v>
      </c>
      <c r="Y34" s="22">
        <v>-23649</v>
      </c>
      <c r="Z34" s="23">
        <v>-0.76979414866606777</v>
      </c>
      <c r="AA34" s="20">
        <v>12288477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21314089</v>
      </c>
      <c r="D37" s="20"/>
      <c r="E37" s="21">
        <v>13407267</v>
      </c>
      <c r="F37" s="22">
        <v>13407267</v>
      </c>
      <c r="G37" s="22"/>
      <c r="H37" s="22">
        <v>1214879</v>
      </c>
      <c r="I37" s="22">
        <v>1283775</v>
      </c>
      <c r="J37" s="22">
        <v>2498654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2498654</v>
      </c>
      <c r="X37" s="22">
        <v>3351819</v>
      </c>
      <c r="Y37" s="22">
        <v>-853165</v>
      </c>
      <c r="Z37" s="23">
        <v>-25.453790911740761</v>
      </c>
      <c r="AA37" s="20">
        <v>13407267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185817</v>
      </c>
      <c r="Y39" s="22">
        <v>-185817</v>
      </c>
      <c r="Z39" s="23">
        <v>-100</v>
      </c>
      <c r="AA39" s="20">
        <v>743268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7877466</v>
      </c>
      <c r="Y43" s="22">
        <v>-7877466</v>
      </c>
      <c r="Z43" s="23">
        <v>-100</v>
      </c>
      <c r="AA43" s="20">
        <v>31509864</v>
      </c>
    </row>
    <row r="44" spans="1:27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26297</v>
      </c>
      <c r="X44" s="22">
        <v>1485072</v>
      </c>
      <c r="Y44" s="22">
        <v>-1458775</v>
      </c>
      <c r="Z44" s="23">
        <v>-98.229244103989572</v>
      </c>
      <c r="AA44" s="20">
        <v>5940297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33107855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63889173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5573422</v>
      </c>
      <c r="X47" s="31">
        <f t="shared" si="1"/>
        <v>15972294</v>
      </c>
      <c r="Y47" s="31">
        <f t="shared" si="1"/>
        <v>-10398872</v>
      </c>
      <c r="Z47" s="32">
        <f>+IF(X47&lt;&gt;0,+(Y47/X47)*100,0)</f>
        <v>-65.105688638087926</v>
      </c>
      <c r="AA47" s="29">
        <f>SUM(AA34:AA46)</f>
        <v>63889173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34997024</v>
      </c>
      <c r="D48" s="39">
        <f t="shared" si="2"/>
        <v>0</v>
      </c>
      <c r="E48" s="40">
        <f t="shared" si="2"/>
        <v>16448409</v>
      </c>
      <c r="F48" s="41">
        <f t="shared" si="2"/>
        <v>16448409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12349342</v>
      </c>
      <c r="X48" s="41">
        <f t="shared" si="2"/>
        <v>4112103</v>
      </c>
      <c r="Y48" s="41">
        <f t="shared" si="2"/>
        <v>8237239</v>
      </c>
      <c r="Z48" s="42">
        <f>+IF(X48&lt;&gt;0,+(Y48/X48)*100,0)</f>
        <v>200.31694245012832</v>
      </c>
      <c r="AA48" s="39">
        <f>+AA32-AA47</f>
        <v>16448409</v>
      </c>
    </row>
    <row r="49" spans="1:27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847992</v>
      </c>
      <c r="X49" s="22">
        <v>3505251</v>
      </c>
      <c r="Y49" s="22">
        <v>-2657259</v>
      </c>
      <c r="Z49" s="23">
        <v>-75.807952126680803</v>
      </c>
      <c r="AA49" s="20">
        <v>14021000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52322764</v>
      </c>
      <c r="D51" s="48">
        <f t="shared" si="3"/>
        <v>0</v>
      </c>
      <c r="E51" s="49">
        <f t="shared" si="3"/>
        <v>30469409</v>
      </c>
      <c r="F51" s="50">
        <f t="shared" si="3"/>
        <v>30469409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13197334</v>
      </c>
      <c r="X51" s="50">
        <f t="shared" si="3"/>
        <v>7617354</v>
      </c>
      <c r="Y51" s="50">
        <f t="shared" si="3"/>
        <v>5579980</v>
      </c>
      <c r="Z51" s="51">
        <f>+IF(X51&lt;&gt;0,+(Y51/X51)*100,0)</f>
        <v>73.253520842014169</v>
      </c>
      <c r="AA51" s="48">
        <f>SUM(AA48:AA50)</f>
        <v>30469409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52322764</v>
      </c>
      <c r="D53" s="54">
        <f>+D51-D52</f>
        <v>0</v>
      </c>
      <c r="E53" s="55">
        <f t="shared" si="4"/>
        <v>30469409</v>
      </c>
      <c r="F53" s="56">
        <f t="shared" si="4"/>
        <v>30469409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13197334</v>
      </c>
      <c r="X53" s="56">
        <f t="shared" si="4"/>
        <v>7617354</v>
      </c>
      <c r="Y53" s="56">
        <f t="shared" si="4"/>
        <v>5579980</v>
      </c>
      <c r="Z53" s="57">
        <f>+IF(X53&lt;&gt;0,+(Y53/X53)*100,0)</f>
        <v>73.253520842014169</v>
      </c>
      <c r="AA53" s="54">
        <f>+AA51-AA52</f>
        <v>30469409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52322764</v>
      </c>
      <c r="D56" s="48">
        <f>SUM(D53:D55)</f>
        <v>0</v>
      </c>
      <c r="E56" s="49">
        <f t="shared" si="5"/>
        <v>30469409</v>
      </c>
      <c r="F56" s="50">
        <f t="shared" si="5"/>
        <v>30469409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13197334</v>
      </c>
      <c r="X56" s="50">
        <f t="shared" si="5"/>
        <v>7617354</v>
      </c>
      <c r="Y56" s="50">
        <f t="shared" si="5"/>
        <v>5579980</v>
      </c>
      <c r="Z56" s="51">
        <f>+IF(X56&lt;&gt;0,+(Y56/X56)*100,0)</f>
        <v>73.253520842014169</v>
      </c>
      <c r="AA56" s="48">
        <f>SUM(AA53:AA55)</f>
        <v>30469409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52322764</v>
      </c>
      <c r="D59" s="65">
        <f>SUM(D56:D58)</f>
        <v>0</v>
      </c>
      <c r="E59" s="66">
        <f t="shared" si="6"/>
        <v>30469409</v>
      </c>
      <c r="F59" s="67">
        <f t="shared" si="6"/>
        <v>30469409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13197334</v>
      </c>
      <c r="X59" s="67">
        <f t="shared" si="6"/>
        <v>7617354</v>
      </c>
      <c r="Y59" s="67">
        <f t="shared" si="6"/>
        <v>5579980</v>
      </c>
      <c r="Z59" s="68">
        <f>+IF(X59&lt;&gt;0,+(Y59/X59)*100,0)</f>
        <v>73.253520842014169</v>
      </c>
      <c r="AA59" s="65">
        <f>SUM(AA56:AA58)</f>
        <v>30469409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85614680</v>
      </c>
      <c r="G8" s="22">
        <v>6039317</v>
      </c>
      <c r="H8" s="22">
        <v>5655883</v>
      </c>
      <c r="I8" s="22">
        <v>5443638</v>
      </c>
      <c r="J8" s="22">
        <v>17138838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17138838</v>
      </c>
      <c r="X8" s="22">
        <v>21403662</v>
      </c>
      <c r="Y8" s="22">
        <v>-4264824</v>
      </c>
      <c r="Z8" s="23">
        <v>-19.925674400950641</v>
      </c>
      <c r="AA8" s="20">
        <v>85614680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1261</v>
      </c>
      <c r="X10" s="22">
        <v>2499</v>
      </c>
      <c r="Y10" s="22">
        <v>-1238</v>
      </c>
      <c r="Z10" s="23">
        <v>-49.539815926370551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2000000</v>
      </c>
      <c r="G13" s="22">
        <v>376339</v>
      </c>
      <c r="H13" s="22">
        <v>414988</v>
      </c>
      <c r="I13" s="22">
        <v>418919</v>
      </c>
      <c r="J13" s="22">
        <v>1210246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1210246</v>
      </c>
      <c r="X13" s="22">
        <v>499998</v>
      </c>
      <c r="Y13" s="22">
        <v>710248</v>
      </c>
      <c r="Z13" s="23">
        <v>142.0501682006728</v>
      </c>
      <c r="AA13" s="20">
        <v>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3140973</v>
      </c>
      <c r="Y25" s="22">
        <v>-3140973</v>
      </c>
      <c r="Z25" s="23">
        <v>-100</v>
      </c>
      <c r="AA25" s="20">
        <v>12563900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24890</v>
      </c>
      <c r="G28" s="22">
        <v>2016</v>
      </c>
      <c r="H28" s="22">
        <v>1957</v>
      </c>
      <c r="I28" s="22">
        <v>1957</v>
      </c>
      <c r="J28" s="22">
        <v>5930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5930</v>
      </c>
      <c r="X28" s="22">
        <v>6222</v>
      </c>
      <c r="Y28" s="22">
        <v>-292</v>
      </c>
      <c r="Z28" s="23">
        <v>-4.6930247508839606</v>
      </c>
      <c r="AA28" s="20">
        <v>24890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100213470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18356275</v>
      </c>
      <c r="X32" s="31">
        <f t="shared" si="0"/>
        <v>25053354</v>
      </c>
      <c r="Y32" s="31">
        <f t="shared" si="0"/>
        <v>-6697079</v>
      </c>
      <c r="Z32" s="32">
        <f>+IF(X32&lt;&gt;0,+(Y32/X32)*100,0)</f>
        <v>-26.731267198795024</v>
      </c>
      <c r="AA32" s="29">
        <f>SUM(AA6:AA31)</f>
        <v>100213470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16053880</v>
      </c>
      <c r="G34" s="22">
        <v>914015</v>
      </c>
      <c r="H34" s="22">
        <v>1065922</v>
      </c>
      <c r="I34" s="22">
        <v>1056567</v>
      </c>
      <c r="J34" s="22">
        <v>3036504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3036504</v>
      </c>
      <c r="X34" s="22">
        <v>4013493</v>
      </c>
      <c r="Y34" s="22">
        <v>-976989</v>
      </c>
      <c r="Z34" s="23">
        <v>-24.34261128647789</v>
      </c>
      <c r="AA34" s="20">
        <v>16053880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5175720</v>
      </c>
      <c r="G37" s="22">
        <v>13613</v>
      </c>
      <c r="H37" s="22">
        <v>106128</v>
      </c>
      <c r="I37" s="22">
        <v>81635</v>
      </c>
      <c r="J37" s="22">
        <v>201376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201376</v>
      </c>
      <c r="X37" s="22">
        <v>1293942</v>
      </c>
      <c r="Y37" s="22">
        <v>-1092566</v>
      </c>
      <c r="Z37" s="23">
        <v>-84.437014951211111</v>
      </c>
      <c r="AA37" s="20">
        <v>5175720</v>
      </c>
    </row>
    <row r="38" spans="1:27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5498786</v>
      </c>
      <c r="X38" s="22">
        <v>5619777</v>
      </c>
      <c r="Y38" s="22">
        <v>-120991</v>
      </c>
      <c r="Z38" s="23">
        <v>-2.1529501971341567</v>
      </c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2414499</v>
      </c>
      <c r="Y39" s="22">
        <v>-2414499</v>
      </c>
      <c r="Z39" s="23">
        <v>-100</v>
      </c>
      <c r="AA39" s="20">
        <v>9657930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5850</v>
      </c>
      <c r="Y40" s="22">
        <v>-5850</v>
      </c>
      <c r="Z40" s="23">
        <v>-100</v>
      </c>
      <c r="AA40" s="20">
        <v>23400</v>
      </c>
    </row>
    <row r="41" spans="1:27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35346280</v>
      </c>
      <c r="G41" s="22"/>
      <c r="H41" s="22">
        <v>1974255</v>
      </c>
      <c r="I41" s="22">
        <v>1880838</v>
      </c>
      <c r="J41" s="22">
        <v>3855093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3855093</v>
      </c>
      <c r="X41" s="22">
        <v>8836575</v>
      </c>
      <c r="Y41" s="22">
        <v>-4981482</v>
      </c>
      <c r="Z41" s="23">
        <v>-56.373447857342917</v>
      </c>
      <c r="AA41" s="20">
        <v>35346280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100002</v>
      </c>
      <c r="Y43" s="22">
        <v>-100002</v>
      </c>
      <c r="Z43" s="23">
        <v>-100</v>
      </c>
      <c r="AA43" s="20">
        <v>400000</v>
      </c>
    </row>
    <row r="44" spans="1:27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3046830</v>
      </c>
      <c r="G44" s="22">
        <v>7852</v>
      </c>
      <c r="H44" s="22">
        <v>17804</v>
      </c>
      <c r="I44" s="22">
        <v>521683</v>
      </c>
      <c r="J44" s="22">
        <v>547339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547339</v>
      </c>
      <c r="X44" s="22">
        <v>761724</v>
      </c>
      <c r="Y44" s="22">
        <v>-214385</v>
      </c>
      <c r="Z44" s="23">
        <v>-28.144708582111104</v>
      </c>
      <c r="AA44" s="20">
        <v>3046830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92183140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13139098</v>
      </c>
      <c r="X47" s="31">
        <f t="shared" si="1"/>
        <v>23045862</v>
      </c>
      <c r="Y47" s="31">
        <f t="shared" si="1"/>
        <v>-9906764</v>
      </c>
      <c r="Z47" s="32">
        <f>+IF(X47&lt;&gt;0,+(Y47/X47)*100,0)</f>
        <v>-42.987170538468035</v>
      </c>
      <c r="AA47" s="29">
        <f>SUM(AA34:AA46)</f>
        <v>92183140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8030330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5217177</v>
      </c>
      <c r="X48" s="41">
        <f t="shared" si="2"/>
        <v>2007492</v>
      </c>
      <c r="Y48" s="41">
        <f t="shared" si="2"/>
        <v>3209685</v>
      </c>
      <c r="Z48" s="42">
        <f>+IF(X48&lt;&gt;0,+(Y48/X48)*100,0)</f>
        <v>159.88531959280533</v>
      </c>
      <c r="AA48" s="39">
        <f>+AA32-AA47</f>
        <v>8030330</v>
      </c>
    </row>
    <row r="49" spans="1:27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20617000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5154249</v>
      </c>
      <c r="Y49" s="22">
        <v>-5154249</v>
      </c>
      <c r="Z49" s="23">
        <v>-100</v>
      </c>
      <c r="AA49" s="20">
        <v>20617000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2250000</v>
      </c>
      <c r="Y50" s="45">
        <v>-2250000</v>
      </c>
      <c r="Z50" s="46">
        <v>-100</v>
      </c>
      <c r="AA50" s="44">
        <v>9000000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37647330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5217177</v>
      </c>
      <c r="X51" s="50">
        <f t="shared" si="3"/>
        <v>9411741</v>
      </c>
      <c r="Y51" s="50">
        <f t="shared" si="3"/>
        <v>-4194564</v>
      </c>
      <c r="Z51" s="51">
        <f>+IF(X51&lt;&gt;0,+(Y51/X51)*100,0)</f>
        <v>-44.567354754024784</v>
      </c>
      <c r="AA51" s="48">
        <f>SUM(AA48:AA50)</f>
        <v>37647330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37647330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5217177</v>
      </c>
      <c r="X53" s="56">
        <f t="shared" si="4"/>
        <v>9411741</v>
      </c>
      <c r="Y53" s="56">
        <f t="shared" si="4"/>
        <v>-4194564</v>
      </c>
      <c r="Z53" s="57">
        <f>+IF(X53&lt;&gt;0,+(Y53/X53)*100,0)</f>
        <v>-44.567354754024784</v>
      </c>
      <c r="AA53" s="54">
        <f>+AA51-AA52</f>
        <v>37647330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37647330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5217177</v>
      </c>
      <c r="X56" s="50">
        <f t="shared" si="5"/>
        <v>9411741</v>
      </c>
      <c r="Y56" s="50">
        <f t="shared" si="5"/>
        <v>-4194564</v>
      </c>
      <c r="Z56" s="51">
        <f>+IF(X56&lt;&gt;0,+(Y56/X56)*100,0)</f>
        <v>-44.567354754024784</v>
      </c>
      <c r="AA56" s="48">
        <f>SUM(AA53:AA55)</f>
        <v>37647330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37647330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5217177</v>
      </c>
      <c r="X59" s="67">
        <f t="shared" si="6"/>
        <v>9411741</v>
      </c>
      <c r="Y59" s="67">
        <f t="shared" si="6"/>
        <v>-4194564</v>
      </c>
      <c r="Z59" s="68">
        <f>+IF(X59&lt;&gt;0,+(Y59/X59)*100,0)</f>
        <v>-44.567354754024784</v>
      </c>
      <c r="AA59" s="65">
        <f>SUM(AA56:AA58)</f>
        <v>37647330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15088798</v>
      </c>
      <c r="G8" s="22"/>
      <c r="H8" s="22">
        <v>2300104</v>
      </c>
      <c r="I8" s="22">
        <v>4600208</v>
      </c>
      <c r="J8" s="22">
        <v>6900312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6900312</v>
      </c>
      <c r="X8" s="22">
        <v>3772200</v>
      </c>
      <c r="Y8" s="22">
        <v>3128112</v>
      </c>
      <c r="Z8" s="23">
        <v>82.925401622395427</v>
      </c>
      <c r="AA8" s="20">
        <v>15088798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4489550</v>
      </c>
      <c r="X13" s="22"/>
      <c r="Y13" s="22">
        <v>4489550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15088798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11389862</v>
      </c>
      <c r="X32" s="31">
        <f t="shared" si="0"/>
        <v>3772200</v>
      </c>
      <c r="Y32" s="31">
        <f t="shared" si="0"/>
        <v>7617662</v>
      </c>
      <c r="Z32" s="32">
        <f>+IF(X32&lt;&gt;0,+(Y32/X32)*100,0)</f>
        <v>201.94215577116802</v>
      </c>
      <c r="AA32" s="29">
        <f>SUM(AA6:AA31)</f>
        <v>15088798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235755</v>
      </c>
      <c r="X34" s="22">
        <v>290799</v>
      </c>
      <c r="Y34" s="22">
        <v>-55044</v>
      </c>
      <c r="Z34" s="23">
        <v>-18.928538268701061</v>
      </c>
      <c r="AA34" s="20">
        <v>1163202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97319</v>
      </c>
      <c r="X43" s="22"/>
      <c r="Y43" s="22">
        <v>97319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2075</v>
      </c>
      <c r="X44" s="22">
        <v>31347</v>
      </c>
      <c r="Y44" s="22">
        <v>-29272</v>
      </c>
      <c r="Z44" s="23">
        <v>-93.38054678278624</v>
      </c>
      <c r="AA44" s="20">
        <v>125385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335149</v>
      </c>
      <c r="X47" s="31">
        <f t="shared" si="1"/>
        <v>322146</v>
      </c>
      <c r="Y47" s="31">
        <f t="shared" si="1"/>
        <v>13003</v>
      </c>
      <c r="Z47" s="32">
        <f>+IF(X47&lt;&gt;0,+(Y47/X47)*100,0)</f>
        <v>4.0363686030557577</v>
      </c>
      <c r="AA47" s="29">
        <f>SUM(AA34:AA46)</f>
        <v>1288587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13800211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11054713</v>
      </c>
      <c r="X48" s="41">
        <f t="shared" si="2"/>
        <v>3450054</v>
      </c>
      <c r="Y48" s="41">
        <f t="shared" si="2"/>
        <v>7604659</v>
      </c>
      <c r="Z48" s="42">
        <f>+IF(X48&lt;&gt;0,+(Y48/X48)*100,0)</f>
        <v>220.42144847587895</v>
      </c>
      <c r="AA48" s="39">
        <f>+AA32-AA47</f>
        <v>13800211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13800211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11054713</v>
      </c>
      <c r="X51" s="50">
        <f t="shared" si="3"/>
        <v>3450054</v>
      </c>
      <c r="Y51" s="50">
        <f t="shared" si="3"/>
        <v>7604659</v>
      </c>
      <c r="Z51" s="51">
        <f>+IF(X51&lt;&gt;0,+(Y51/X51)*100,0)</f>
        <v>220.42144847587895</v>
      </c>
      <c r="AA51" s="48">
        <f>SUM(AA48:AA50)</f>
        <v>13800211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13800211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11054713</v>
      </c>
      <c r="X53" s="56">
        <f t="shared" si="4"/>
        <v>3450054</v>
      </c>
      <c r="Y53" s="56">
        <f t="shared" si="4"/>
        <v>7604659</v>
      </c>
      <c r="Z53" s="57">
        <f>+IF(X53&lt;&gt;0,+(Y53/X53)*100,0)</f>
        <v>220.42144847587895</v>
      </c>
      <c r="AA53" s="54">
        <f>+AA51-AA52</f>
        <v>13800211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13800211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11054713</v>
      </c>
      <c r="X56" s="50">
        <f t="shared" si="5"/>
        <v>3450054</v>
      </c>
      <c r="Y56" s="50">
        <f t="shared" si="5"/>
        <v>7604659</v>
      </c>
      <c r="Z56" s="51">
        <f>+IF(X56&lt;&gt;0,+(Y56/X56)*100,0)</f>
        <v>220.42144847587895</v>
      </c>
      <c r="AA56" s="48">
        <f>SUM(AA53:AA55)</f>
        <v>13800211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13800211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11054713</v>
      </c>
      <c r="X59" s="67">
        <f t="shared" si="6"/>
        <v>3450054</v>
      </c>
      <c r="Y59" s="67">
        <f t="shared" si="6"/>
        <v>7604659</v>
      </c>
      <c r="Z59" s="68">
        <f>+IF(X59&lt;&gt;0,+(Y59/X59)*100,0)</f>
        <v>220.42144847587895</v>
      </c>
      <c r="AA59" s="65">
        <f>SUM(AA56:AA58)</f>
        <v>13800211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-667982</v>
      </c>
      <c r="X6" s="22">
        <v>-1150221</v>
      </c>
      <c r="Y6" s="22">
        <v>482239</v>
      </c>
      <c r="Z6" s="23">
        <v>-41.925769047861237</v>
      </c>
      <c r="AA6" s="20">
        <v>-3834064</v>
      </c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-4986</v>
      </c>
      <c r="X7" s="22">
        <v>-111667</v>
      </c>
      <c r="Y7" s="22">
        <v>106681</v>
      </c>
      <c r="Z7" s="23">
        <v>-95.534938701675514</v>
      </c>
      <c r="AA7" s="20">
        <v>-372225</v>
      </c>
    </row>
    <row r="8" spans="1:27" x14ac:dyDescent="0.25">
      <c r="A8" s="19" t="s">
        <v>36</v>
      </c>
      <c r="B8" s="15" t="s">
        <v>32</v>
      </c>
      <c r="C8" s="20">
        <v>1132427097</v>
      </c>
      <c r="D8" s="20"/>
      <c r="E8" s="21">
        <v>1318448304</v>
      </c>
      <c r="F8" s="22">
        <v>1318448304</v>
      </c>
      <c r="G8" s="22">
        <v>91710269</v>
      </c>
      <c r="H8" s="22">
        <v>99899511</v>
      </c>
      <c r="I8" s="22">
        <v>100606058</v>
      </c>
      <c r="J8" s="22">
        <v>292215838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292215838</v>
      </c>
      <c r="X8" s="22">
        <v>329908443</v>
      </c>
      <c r="Y8" s="22">
        <v>-37692605</v>
      </c>
      <c r="Z8" s="23">
        <v>-11.425171377017472</v>
      </c>
      <c r="AA8" s="20">
        <v>1318448304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>
        <v>-3053163</v>
      </c>
      <c r="F9" s="22">
        <v>-3053163</v>
      </c>
      <c r="G9" s="22"/>
      <c r="H9" s="22"/>
      <c r="I9" s="22">
        <v>-242875</v>
      </c>
      <c r="J9" s="22">
        <v>-242875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-242875</v>
      </c>
      <c r="X9" s="22">
        <v>-763290</v>
      </c>
      <c r="Y9" s="22">
        <v>520415</v>
      </c>
      <c r="Z9" s="23">
        <v>-68.180508063776543</v>
      </c>
      <c r="AA9" s="20">
        <v>-3053163</v>
      </c>
    </row>
    <row r="10" spans="1:27" x14ac:dyDescent="0.25">
      <c r="A10" s="19" t="s">
        <v>38</v>
      </c>
      <c r="B10" s="15" t="s">
        <v>32</v>
      </c>
      <c r="C10" s="20">
        <v>142637</v>
      </c>
      <c r="D10" s="20"/>
      <c r="E10" s="21">
        <v>640929</v>
      </c>
      <c r="F10" s="22">
        <v>640929</v>
      </c>
      <c r="G10" s="22">
        <v>12210</v>
      </c>
      <c r="H10" s="22">
        <v>10071</v>
      </c>
      <c r="I10" s="22">
        <v>2301</v>
      </c>
      <c r="J10" s="22">
        <v>24582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24582</v>
      </c>
      <c r="X10" s="22">
        <v>160261</v>
      </c>
      <c r="Y10" s="22">
        <v>-135679</v>
      </c>
      <c r="Z10" s="23">
        <v>-84.661271301189927</v>
      </c>
      <c r="AA10" s="20">
        <v>640929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278882994</v>
      </c>
      <c r="D13" s="20"/>
      <c r="E13" s="21">
        <v>135296319</v>
      </c>
      <c r="F13" s="22">
        <v>135296319</v>
      </c>
      <c r="G13" s="22">
        <v>21096766</v>
      </c>
      <c r="H13" s="22">
        <v>23306125</v>
      </c>
      <c r="I13" s="22">
        <v>25682991</v>
      </c>
      <c r="J13" s="22">
        <v>70085882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70085882</v>
      </c>
      <c r="X13" s="22">
        <v>34286513</v>
      </c>
      <c r="Y13" s="22">
        <v>35799369</v>
      </c>
      <c r="Z13" s="23">
        <v>104.41239387627432</v>
      </c>
      <c r="AA13" s="20">
        <v>135296319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27011</v>
      </c>
      <c r="X17" s="22"/>
      <c r="Y17" s="22">
        <v>27011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114908</v>
      </c>
      <c r="F19" s="22">
        <v>114908</v>
      </c>
      <c r="G19" s="22"/>
      <c r="H19" s="22">
        <v>45</v>
      </c>
      <c r="I19" s="22">
        <v>90</v>
      </c>
      <c r="J19" s="22">
        <v>135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</v>
      </c>
      <c r="X19" s="22">
        <v>28725</v>
      </c>
      <c r="Y19" s="22">
        <v>-28590</v>
      </c>
      <c r="Z19" s="23">
        <v>-99.530026109660568</v>
      </c>
      <c r="AA19" s="20">
        <v>114908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167891</v>
      </c>
      <c r="X21" s="22"/>
      <c r="Y21" s="22">
        <v>167891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306000</v>
      </c>
      <c r="Y22" s="22">
        <v>-306000</v>
      </c>
      <c r="Z22" s="23">
        <v>-100</v>
      </c>
      <c r="AA22" s="20">
        <v>1020000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198478426</v>
      </c>
      <c r="D25" s="20"/>
      <c r="E25" s="21">
        <v>316082334</v>
      </c>
      <c r="F25" s="22">
        <v>316082334</v>
      </c>
      <c r="G25" s="22">
        <v>79919604</v>
      </c>
      <c r="H25" s="22">
        <v>24041728</v>
      </c>
      <c r="I25" s="22">
        <v>290805</v>
      </c>
      <c r="J25" s="22">
        <v>104252137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104252137</v>
      </c>
      <c r="X25" s="22">
        <v>84824785</v>
      </c>
      <c r="Y25" s="22">
        <v>19427352</v>
      </c>
      <c r="Z25" s="23">
        <v>22.902919235221166</v>
      </c>
      <c r="AA25" s="20">
        <v>316082334</v>
      </c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3643605</v>
      </c>
      <c r="Y26" s="22">
        <v>-3643605</v>
      </c>
      <c r="Z26" s="23">
        <v>-100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799681</v>
      </c>
      <c r="D28" s="20"/>
      <c r="E28" s="21">
        <v>1724890</v>
      </c>
      <c r="F28" s="22">
        <v>1724890</v>
      </c>
      <c r="G28" s="22">
        <v>2016</v>
      </c>
      <c r="H28" s="22">
        <v>1957</v>
      </c>
      <c r="I28" s="22">
        <v>1957</v>
      </c>
      <c r="J28" s="22">
        <v>5930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5930</v>
      </c>
      <c r="X28" s="22">
        <v>431220</v>
      </c>
      <c r="Y28" s="22">
        <v>-425290</v>
      </c>
      <c r="Z28" s="23">
        <v>-98.624831872362137</v>
      </c>
      <c r="AA28" s="20">
        <v>1724890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1617793386</v>
      </c>
      <c r="D32" s="29">
        <f t="shared" ref="D32:Y32" si="0">SUM(D6:D31)</f>
        <v>0</v>
      </c>
      <c r="E32" s="30">
        <f t="shared" si="0"/>
        <v>1780642654</v>
      </c>
      <c r="F32" s="31">
        <f t="shared" si="0"/>
        <v>1780642654</v>
      </c>
      <c r="G32" s="31">
        <f t="shared" si="0"/>
        <v>192745443</v>
      </c>
      <c r="H32" s="31">
        <f t="shared" si="0"/>
        <v>146922953</v>
      </c>
      <c r="I32" s="31">
        <f t="shared" si="0"/>
        <v>126195167</v>
      </c>
      <c r="J32" s="31">
        <f t="shared" si="0"/>
        <v>465863563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465863563</v>
      </c>
      <c r="X32" s="31">
        <f t="shared" si="0"/>
        <v>451564374</v>
      </c>
      <c r="Y32" s="31">
        <f t="shared" si="0"/>
        <v>14299189</v>
      </c>
      <c r="Z32" s="32">
        <f>+IF(X32&lt;&gt;0,+(Y32/X32)*100,0)</f>
        <v>3.1665892668494706</v>
      </c>
      <c r="AA32" s="29">
        <f>SUM(AA6:AA31)</f>
        <v>1780642654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412659055</v>
      </c>
      <c r="D34" s="20"/>
      <c r="E34" s="21">
        <v>431990527</v>
      </c>
      <c r="F34" s="22">
        <v>431990527</v>
      </c>
      <c r="G34" s="22">
        <v>30418485</v>
      </c>
      <c r="H34" s="22">
        <v>30523084</v>
      </c>
      <c r="I34" s="22">
        <v>31950226</v>
      </c>
      <c r="J34" s="22">
        <v>92891795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92891795</v>
      </c>
      <c r="X34" s="22">
        <v>107997964</v>
      </c>
      <c r="Y34" s="22">
        <v>-15106169</v>
      </c>
      <c r="Z34" s="23">
        <v>-13.987457207989587</v>
      </c>
      <c r="AA34" s="20">
        <v>431990527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30032845</v>
      </c>
      <c r="D37" s="20"/>
      <c r="E37" s="21">
        <v>81736443</v>
      </c>
      <c r="F37" s="22">
        <v>81736443</v>
      </c>
      <c r="G37" s="22">
        <v>-257495</v>
      </c>
      <c r="H37" s="22">
        <v>4546639</v>
      </c>
      <c r="I37" s="22">
        <v>3499408</v>
      </c>
      <c r="J37" s="22">
        <v>7788552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7788552</v>
      </c>
      <c r="X37" s="22">
        <v>20498670</v>
      </c>
      <c r="Y37" s="22">
        <v>-12710118</v>
      </c>
      <c r="Z37" s="23">
        <v>-62.004598347112271</v>
      </c>
      <c r="AA37" s="20">
        <v>81736443</v>
      </c>
    </row>
    <row r="38" spans="1:27" x14ac:dyDescent="0.25">
      <c r="A38" s="19" t="s">
        <v>64</v>
      </c>
      <c r="B38" s="15" t="s">
        <v>32</v>
      </c>
      <c r="C38" s="20">
        <v>178018373</v>
      </c>
      <c r="D38" s="20"/>
      <c r="E38" s="21">
        <v>185705071</v>
      </c>
      <c r="F38" s="22">
        <v>185705071</v>
      </c>
      <c r="G38" s="22">
        <v>9312858</v>
      </c>
      <c r="H38" s="22">
        <v>9252364</v>
      </c>
      <c r="I38" s="22">
        <v>9252364</v>
      </c>
      <c r="J38" s="22">
        <v>27817586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27817586</v>
      </c>
      <c r="X38" s="22">
        <v>53382995</v>
      </c>
      <c r="Y38" s="22">
        <v>-25565409</v>
      </c>
      <c r="Z38" s="23">
        <v>-47.890548291642311</v>
      </c>
      <c r="AA38" s="20">
        <v>185705071</v>
      </c>
    </row>
    <row r="39" spans="1:27" x14ac:dyDescent="0.25">
      <c r="A39" s="19" t="s">
        <v>65</v>
      </c>
      <c r="B39" s="15" t="s">
        <v>32</v>
      </c>
      <c r="C39" s="20">
        <v>210945466</v>
      </c>
      <c r="D39" s="20"/>
      <c r="E39" s="21">
        <v>200833361</v>
      </c>
      <c r="F39" s="22">
        <v>200833361</v>
      </c>
      <c r="G39" s="22">
        <v>1577959</v>
      </c>
      <c r="H39" s="22">
        <v>1302497</v>
      </c>
      <c r="I39" s="22">
        <v>1426780</v>
      </c>
      <c r="J39" s="22">
        <v>4307236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4307236</v>
      </c>
      <c r="X39" s="22">
        <v>50208379</v>
      </c>
      <c r="Y39" s="22">
        <v>-45901143</v>
      </c>
      <c r="Z39" s="23">
        <v>-91.421280499814586</v>
      </c>
      <c r="AA39" s="20">
        <v>200833361</v>
      </c>
    </row>
    <row r="40" spans="1:27" x14ac:dyDescent="0.25">
      <c r="A40" s="19" t="s">
        <v>40</v>
      </c>
      <c r="B40" s="15" t="s">
        <v>32</v>
      </c>
      <c r="C40" s="20">
        <v>48818222</v>
      </c>
      <c r="D40" s="20"/>
      <c r="E40" s="21">
        <v>37325167</v>
      </c>
      <c r="F40" s="22">
        <v>37325167</v>
      </c>
      <c r="G40" s="22">
        <v>795932</v>
      </c>
      <c r="H40" s="22">
        <v>781137</v>
      </c>
      <c r="I40" s="22">
        <v>716762</v>
      </c>
      <c r="J40" s="22">
        <v>2293831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2293831</v>
      </c>
      <c r="X40" s="22">
        <v>9331293</v>
      </c>
      <c r="Y40" s="22">
        <v>-7037462</v>
      </c>
      <c r="Z40" s="23">
        <v>-75.417865455516193</v>
      </c>
      <c r="AA40" s="20">
        <v>37325167</v>
      </c>
    </row>
    <row r="41" spans="1:27" x14ac:dyDescent="0.25">
      <c r="A41" s="19" t="s">
        <v>66</v>
      </c>
      <c r="B41" s="15" t="s">
        <v>32</v>
      </c>
      <c r="C41" s="20">
        <v>133638374</v>
      </c>
      <c r="D41" s="20"/>
      <c r="E41" s="21">
        <v>132033076</v>
      </c>
      <c r="F41" s="22">
        <v>132033076</v>
      </c>
      <c r="G41" s="22">
        <v>-618074</v>
      </c>
      <c r="H41" s="22">
        <v>11259638</v>
      </c>
      <c r="I41" s="22">
        <v>8147336</v>
      </c>
      <c r="J41" s="22">
        <v>18788900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18788900</v>
      </c>
      <c r="X41" s="22">
        <v>33008293</v>
      </c>
      <c r="Y41" s="22">
        <v>-14219393</v>
      </c>
      <c r="Z41" s="23">
        <v>-43.078244003711433</v>
      </c>
      <c r="AA41" s="20">
        <v>132033076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284485547</v>
      </c>
      <c r="D43" s="20"/>
      <c r="E43" s="21">
        <v>138740277</v>
      </c>
      <c r="F43" s="22">
        <v>138740277</v>
      </c>
      <c r="G43" s="22">
        <v>578347</v>
      </c>
      <c r="H43" s="22">
        <v>1349770</v>
      </c>
      <c r="I43" s="22">
        <v>1715508</v>
      </c>
      <c r="J43" s="22">
        <v>3643625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3643625</v>
      </c>
      <c r="X43" s="22">
        <v>34685072</v>
      </c>
      <c r="Y43" s="22">
        <v>-31041447</v>
      </c>
      <c r="Z43" s="23">
        <v>-89.495120552149928</v>
      </c>
      <c r="AA43" s="20">
        <v>138740277</v>
      </c>
    </row>
    <row r="44" spans="1:27" x14ac:dyDescent="0.25">
      <c r="A44" s="19" t="s">
        <v>69</v>
      </c>
      <c r="B44" s="15" t="s">
        <v>32</v>
      </c>
      <c r="C44" s="20">
        <v>88103439</v>
      </c>
      <c r="D44" s="20"/>
      <c r="E44" s="21">
        <v>76472847</v>
      </c>
      <c r="F44" s="22">
        <v>76472847</v>
      </c>
      <c r="G44" s="22">
        <v>2744637</v>
      </c>
      <c r="H44" s="22">
        <v>3278387</v>
      </c>
      <c r="I44" s="22">
        <v>9192372</v>
      </c>
      <c r="J44" s="22">
        <v>15215396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15215396</v>
      </c>
      <c r="X44" s="22">
        <v>19118252</v>
      </c>
      <c r="Y44" s="22">
        <v>-3902856</v>
      </c>
      <c r="Z44" s="23">
        <v>-20.414293105875998</v>
      </c>
      <c r="AA44" s="20">
        <v>76472847</v>
      </c>
    </row>
    <row r="45" spans="1:27" x14ac:dyDescent="0.25">
      <c r="A45" s="19" t="s">
        <v>70</v>
      </c>
      <c r="B45" s="15" t="s">
        <v>32</v>
      </c>
      <c r="C45" s="20">
        <v>483535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1398304141</v>
      </c>
      <c r="D47" s="29">
        <f t="shared" ref="D47:Y47" si="1">SUM(D34:D46)</f>
        <v>0</v>
      </c>
      <c r="E47" s="30">
        <f t="shared" si="1"/>
        <v>1284836769</v>
      </c>
      <c r="F47" s="31">
        <f t="shared" si="1"/>
        <v>1284836769</v>
      </c>
      <c r="G47" s="31">
        <f t="shared" si="1"/>
        <v>44552649</v>
      </c>
      <c r="H47" s="31">
        <f t="shared" si="1"/>
        <v>62293516</v>
      </c>
      <c r="I47" s="31">
        <f t="shared" si="1"/>
        <v>65900756</v>
      </c>
      <c r="J47" s="31">
        <f t="shared" si="1"/>
        <v>172746921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172746921</v>
      </c>
      <c r="X47" s="31">
        <f t="shared" si="1"/>
        <v>328230918</v>
      </c>
      <c r="Y47" s="31">
        <f t="shared" si="1"/>
        <v>-155483997</v>
      </c>
      <c r="Z47" s="32">
        <f>+IF(X47&lt;&gt;0,+(Y47/X47)*100,0)</f>
        <v>-47.370308058547977</v>
      </c>
      <c r="AA47" s="29">
        <f>SUM(AA34:AA46)</f>
        <v>1284836769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219489245</v>
      </c>
      <c r="D48" s="39">
        <f t="shared" si="2"/>
        <v>0</v>
      </c>
      <c r="E48" s="40">
        <f t="shared" si="2"/>
        <v>495805885</v>
      </c>
      <c r="F48" s="41">
        <f t="shared" si="2"/>
        <v>495805885</v>
      </c>
      <c r="G48" s="41">
        <f t="shared" si="2"/>
        <v>148192794</v>
      </c>
      <c r="H48" s="41">
        <f t="shared" si="2"/>
        <v>84629437</v>
      </c>
      <c r="I48" s="41">
        <f t="shared" si="2"/>
        <v>60294411</v>
      </c>
      <c r="J48" s="41">
        <f t="shared" si="2"/>
        <v>293116642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293116642</v>
      </c>
      <c r="X48" s="41">
        <f t="shared" si="2"/>
        <v>123333456</v>
      </c>
      <c r="Y48" s="41">
        <f t="shared" si="2"/>
        <v>169783186</v>
      </c>
      <c r="Z48" s="42">
        <f>+IF(X48&lt;&gt;0,+(Y48/X48)*100,0)</f>
        <v>137.66190578491532</v>
      </c>
      <c r="AA48" s="39">
        <f>+AA32-AA47</f>
        <v>495805885</v>
      </c>
    </row>
    <row r="49" spans="1:27" x14ac:dyDescent="0.25">
      <c r="A49" s="43" t="s">
        <v>74</v>
      </c>
      <c r="B49" s="15" t="s">
        <v>32</v>
      </c>
      <c r="C49" s="20">
        <v>137882943</v>
      </c>
      <c r="D49" s="20"/>
      <c r="E49" s="21">
        <v>121713811</v>
      </c>
      <c r="F49" s="22">
        <v>121713811</v>
      </c>
      <c r="G49" s="22"/>
      <c r="H49" s="22">
        <v>16480424</v>
      </c>
      <c r="I49" s="22">
        <v>1380536</v>
      </c>
      <c r="J49" s="22">
        <v>17860960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17860960</v>
      </c>
      <c r="X49" s="22">
        <v>30428455</v>
      </c>
      <c r="Y49" s="22">
        <v>-12567495</v>
      </c>
      <c r="Z49" s="23">
        <v>-41.301784793214111</v>
      </c>
      <c r="AA49" s="20">
        <v>121713811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2250000</v>
      </c>
      <c r="Y50" s="45">
        <v>-2250000</v>
      </c>
      <c r="Z50" s="46">
        <v>-100</v>
      </c>
      <c r="AA50" s="44">
        <v>9000000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400415556</v>
      </c>
      <c r="D51" s="48">
        <f t="shared" si="3"/>
        <v>0</v>
      </c>
      <c r="E51" s="49">
        <f t="shared" si="3"/>
        <v>626519696</v>
      </c>
      <c r="F51" s="50">
        <f t="shared" si="3"/>
        <v>626519696</v>
      </c>
      <c r="G51" s="50">
        <f t="shared" si="3"/>
        <v>148192794</v>
      </c>
      <c r="H51" s="50">
        <f t="shared" si="3"/>
        <v>101109861</v>
      </c>
      <c r="I51" s="50">
        <f t="shared" si="3"/>
        <v>61674947</v>
      </c>
      <c r="J51" s="50">
        <f t="shared" si="3"/>
        <v>310977602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310977602</v>
      </c>
      <c r="X51" s="50">
        <f t="shared" si="3"/>
        <v>156011911</v>
      </c>
      <c r="Y51" s="50">
        <f t="shared" si="3"/>
        <v>154965691</v>
      </c>
      <c r="Z51" s="51">
        <f>+IF(X51&lt;&gt;0,+(Y51/X51)*100,0)</f>
        <v>99.329397356077507</v>
      </c>
      <c r="AA51" s="48">
        <f>SUM(AA48:AA50)</f>
        <v>626519696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400415556</v>
      </c>
      <c r="D53" s="54">
        <f>+D51-D52</f>
        <v>0</v>
      </c>
      <c r="E53" s="55">
        <f t="shared" si="4"/>
        <v>626519696</v>
      </c>
      <c r="F53" s="56">
        <f t="shared" si="4"/>
        <v>626519696</v>
      </c>
      <c r="G53" s="56">
        <f t="shared" si="4"/>
        <v>148192794</v>
      </c>
      <c r="H53" s="56">
        <f t="shared" si="4"/>
        <v>101109861</v>
      </c>
      <c r="I53" s="56">
        <f t="shared" si="4"/>
        <v>61674947</v>
      </c>
      <c r="J53" s="56">
        <f t="shared" si="4"/>
        <v>310977602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310977602</v>
      </c>
      <c r="X53" s="56">
        <f t="shared" si="4"/>
        <v>156011911</v>
      </c>
      <c r="Y53" s="56">
        <f t="shared" si="4"/>
        <v>154965691</v>
      </c>
      <c r="Z53" s="57">
        <f>+IF(X53&lt;&gt;0,+(Y53/X53)*100,0)</f>
        <v>99.329397356077507</v>
      </c>
      <c r="AA53" s="54">
        <f>+AA51-AA52</f>
        <v>626519696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400415556</v>
      </c>
      <c r="D56" s="48">
        <f>SUM(D53:D55)</f>
        <v>0</v>
      </c>
      <c r="E56" s="49">
        <f t="shared" si="5"/>
        <v>626519696</v>
      </c>
      <c r="F56" s="50">
        <f t="shared" si="5"/>
        <v>626519696</v>
      </c>
      <c r="G56" s="50">
        <f t="shared" si="5"/>
        <v>148192794</v>
      </c>
      <c r="H56" s="50">
        <f t="shared" si="5"/>
        <v>101109861</v>
      </c>
      <c r="I56" s="50">
        <f t="shared" si="5"/>
        <v>61674947</v>
      </c>
      <c r="J56" s="50">
        <f t="shared" si="5"/>
        <v>310977602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310977602</v>
      </c>
      <c r="X56" s="50">
        <f t="shared" si="5"/>
        <v>156011911</v>
      </c>
      <c r="Y56" s="50">
        <f t="shared" si="5"/>
        <v>154965691</v>
      </c>
      <c r="Z56" s="51">
        <f>+IF(X56&lt;&gt;0,+(Y56/X56)*100,0)</f>
        <v>99.329397356077507</v>
      </c>
      <c r="AA56" s="48">
        <f>SUM(AA53:AA55)</f>
        <v>626519696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400415556</v>
      </c>
      <c r="D59" s="65">
        <f>SUM(D56:D58)</f>
        <v>0</v>
      </c>
      <c r="E59" s="66">
        <f t="shared" si="6"/>
        <v>626519696</v>
      </c>
      <c r="F59" s="67">
        <f t="shared" si="6"/>
        <v>626519696</v>
      </c>
      <c r="G59" s="67">
        <f t="shared" si="6"/>
        <v>148192794</v>
      </c>
      <c r="H59" s="67">
        <f t="shared" si="6"/>
        <v>101109861</v>
      </c>
      <c r="I59" s="67">
        <f t="shared" si="6"/>
        <v>61674947</v>
      </c>
      <c r="J59" s="67">
        <f t="shared" si="6"/>
        <v>310977602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310977602</v>
      </c>
      <c r="X59" s="67">
        <f t="shared" si="6"/>
        <v>156011911</v>
      </c>
      <c r="Y59" s="67">
        <f t="shared" si="6"/>
        <v>154965691</v>
      </c>
      <c r="Z59" s="68">
        <f>+IF(X59&lt;&gt;0,+(Y59/X59)*100,0)</f>
        <v>99.329397356077507</v>
      </c>
      <c r="AA59" s="65">
        <f>SUM(AA56:AA58)</f>
        <v>626519696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5BB469-D09B-465D-B80B-E7F997B4B686}"/>
</file>

<file path=customXml/itemProps2.xml><?xml version="1.0" encoding="utf-8"?>
<ds:datastoreItem xmlns:ds="http://schemas.openxmlformats.org/officeDocument/2006/customXml" ds:itemID="{B3EA6956-C92D-4AFE-8D59-2EBDF7D79FC5}"/>
</file>

<file path=customXml/itemProps3.xml><?xml version="1.0" encoding="utf-8"?>
<ds:datastoreItem xmlns:ds="http://schemas.openxmlformats.org/officeDocument/2006/customXml" ds:itemID="{12B4FCE8-6EA5-4BC6-9722-9DD629B51B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2023-12-06T11:32:31Z</dcterms:created>
  <dcterms:modified xsi:type="dcterms:W3CDTF">2023-12-06T11:34:45Z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